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ena4-my.sharepoint.com/personal/lcardonap_sena_edu_co/Documents/CFC/SENA CFC 2026/CONTRATACIÓN/PROCESOS DE SELECCIÓN/MATERIALES DE FORMACIÓN/Pecuaria y aplicultura/"/>
    </mc:Choice>
  </mc:AlternateContent>
  <xr:revisionPtr revIDLastSave="0" documentId="8_{8A6ADBA8-40C1-4D04-85D1-F29EF1C368BA}" xr6:coauthVersionLast="47" xr6:coauthVersionMax="47" xr10:uidLastSave="{00000000-0000-0000-0000-000000000000}"/>
  <bookViews>
    <workbookView xWindow="300" yWindow="720" windowWidth="28500" windowHeight="15480" xr2:uid="{CCA761CF-6FE4-49BF-B577-9583886FB751}"/>
  </bookViews>
  <sheets>
    <sheet name="LOTE PECUARIA Y APICULTURA 2026"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3" i="3" l="1"/>
  <c r="J123" i="3" s="1"/>
  <c r="I121" i="3"/>
  <c r="J121" i="3" s="1"/>
  <c r="I122" i="3"/>
  <c r="J122" i="3" s="1"/>
  <c r="I120" i="3"/>
  <c r="J120" i="3" s="1"/>
  <c r="I119" i="3"/>
  <c r="J119" i="3" s="1"/>
  <c r="I118" i="3"/>
  <c r="J118" i="3" s="1"/>
  <c r="I111" i="3"/>
  <c r="J111" i="3" s="1"/>
  <c r="I110" i="3"/>
  <c r="J110" i="3" s="1"/>
  <c r="I91" i="3"/>
  <c r="J91" i="3" s="1"/>
  <c r="I92" i="3"/>
  <c r="J92" i="3" s="1"/>
  <c r="I93" i="3"/>
  <c r="J93" i="3" s="1"/>
  <c r="I39" i="3"/>
  <c r="J39" i="3" s="1"/>
  <c r="I73" i="3"/>
  <c r="J73" i="3" s="1"/>
  <c r="I95" i="3"/>
  <c r="J95" i="3"/>
  <c r="I8" i="3"/>
  <c r="J8" i="3" s="1"/>
  <c r="I117" i="3"/>
  <c r="J117" i="3" s="1"/>
  <c r="I116" i="3"/>
  <c r="J116" i="3" s="1"/>
  <c r="I56" i="3"/>
  <c r="J56" i="3" s="1"/>
  <c r="I15" i="3"/>
  <c r="J15" i="3" s="1"/>
  <c r="I63" i="3"/>
  <c r="J63" i="3" s="1"/>
  <c r="I10" i="3"/>
  <c r="J10" i="3" s="1"/>
  <c r="I11" i="3"/>
  <c r="J11" i="3" s="1"/>
  <c r="I12" i="3"/>
  <c r="J12" i="3" s="1"/>
  <c r="I13" i="3"/>
  <c r="J13" i="3" s="1"/>
  <c r="I14" i="3"/>
  <c r="J14" i="3" s="1"/>
  <c r="I16" i="3"/>
  <c r="J16" i="3" s="1"/>
  <c r="I17" i="3"/>
  <c r="J17" i="3" s="1"/>
  <c r="I18" i="3"/>
  <c r="J18" i="3" s="1"/>
  <c r="I19" i="3"/>
  <c r="J19" i="3" s="1"/>
  <c r="I20" i="3"/>
  <c r="J20" i="3" s="1"/>
  <c r="I21" i="3"/>
  <c r="J21" i="3" s="1"/>
  <c r="I22" i="3"/>
  <c r="J22" i="3" s="1"/>
  <c r="I23" i="3"/>
  <c r="J23" i="3" s="1"/>
  <c r="I24" i="3"/>
  <c r="J24" i="3" s="1"/>
  <c r="I25" i="3"/>
  <c r="J25" i="3" s="1"/>
  <c r="I26" i="3"/>
  <c r="J26" i="3" s="1"/>
  <c r="I27" i="3"/>
  <c r="J27" i="3" s="1"/>
  <c r="I28" i="3"/>
  <c r="J28" i="3" s="1"/>
  <c r="I29" i="3"/>
  <c r="J29" i="3" s="1"/>
  <c r="I30" i="3"/>
  <c r="J30" i="3" s="1"/>
  <c r="I31" i="3"/>
  <c r="J31" i="3" s="1"/>
  <c r="I32" i="3"/>
  <c r="J32" i="3" s="1"/>
  <c r="I33" i="3"/>
  <c r="J33" i="3" s="1"/>
  <c r="I34" i="3"/>
  <c r="J34" i="3" s="1"/>
  <c r="I35" i="3"/>
  <c r="J35" i="3" s="1"/>
  <c r="I36" i="3"/>
  <c r="J36" i="3" s="1"/>
  <c r="I37" i="3"/>
  <c r="J37" i="3" s="1"/>
  <c r="I38" i="3"/>
  <c r="J38" i="3" s="1"/>
  <c r="I41" i="3"/>
  <c r="J41" i="3" s="1"/>
  <c r="I42" i="3"/>
  <c r="J42" i="3" s="1"/>
  <c r="I43" i="3"/>
  <c r="J43" i="3" s="1"/>
  <c r="I44" i="3"/>
  <c r="J44" i="3" s="1"/>
  <c r="I45" i="3"/>
  <c r="J45" i="3" s="1"/>
  <c r="I46" i="3"/>
  <c r="J46" i="3" s="1"/>
  <c r="I47" i="3"/>
  <c r="J47" i="3" s="1"/>
  <c r="I48" i="3"/>
  <c r="J48" i="3" s="1"/>
  <c r="I49" i="3"/>
  <c r="J49" i="3" s="1"/>
  <c r="I50" i="3"/>
  <c r="J50" i="3" s="1"/>
  <c r="I52" i="3"/>
  <c r="J52" i="3" s="1"/>
  <c r="I53" i="3"/>
  <c r="J53" i="3" s="1"/>
  <c r="I54" i="3"/>
  <c r="J54" i="3" s="1"/>
  <c r="I55" i="3"/>
  <c r="J55" i="3" s="1"/>
  <c r="I57" i="3"/>
  <c r="J57" i="3" s="1"/>
  <c r="I58" i="3"/>
  <c r="J58" i="3" s="1"/>
  <c r="I59" i="3"/>
  <c r="J59" i="3" s="1"/>
  <c r="I60" i="3"/>
  <c r="J60" i="3" s="1"/>
  <c r="I61" i="3"/>
  <c r="J61" i="3" s="1"/>
  <c r="I62" i="3"/>
  <c r="J62" i="3" s="1"/>
  <c r="I64" i="3"/>
  <c r="J64" i="3" s="1"/>
  <c r="I65" i="3"/>
  <c r="J65" i="3" s="1"/>
  <c r="I66" i="3"/>
  <c r="J66" i="3" s="1"/>
  <c r="I67" i="3"/>
  <c r="J67" i="3" s="1"/>
  <c r="I68" i="3"/>
  <c r="J68" i="3" s="1"/>
  <c r="I69" i="3"/>
  <c r="J69" i="3" s="1"/>
  <c r="I70" i="3"/>
  <c r="J70" i="3" s="1"/>
  <c r="I71" i="3"/>
  <c r="J71" i="3" s="1"/>
  <c r="I72" i="3"/>
  <c r="J72" i="3" s="1"/>
  <c r="I74" i="3"/>
  <c r="J74" i="3" s="1"/>
  <c r="I75" i="3"/>
  <c r="J75" i="3" s="1"/>
  <c r="I76" i="3"/>
  <c r="J76" i="3" s="1"/>
  <c r="I77" i="3"/>
  <c r="J77" i="3" s="1"/>
  <c r="I78" i="3"/>
  <c r="J78" i="3" s="1"/>
  <c r="I79" i="3"/>
  <c r="J79" i="3" s="1"/>
  <c r="I83" i="3"/>
  <c r="J83" i="3" s="1"/>
  <c r="I84" i="3"/>
  <c r="J84" i="3" s="1"/>
  <c r="I85" i="3"/>
  <c r="J85" i="3" s="1"/>
  <c r="I86" i="3"/>
  <c r="J86" i="3" s="1"/>
  <c r="I87" i="3"/>
  <c r="J87" i="3" s="1"/>
  <c r="I88" i="3"/>
  <c r="J88" i="3" s="1"/>
  <c r="I89" i="3"/>
  <c r="J89" i="3" s="1"/>
  <c r="I90" i="3"/>
  <c r="J90" i="3" s="1"/>
  <c r="I94" i="3"/>
  <c r="J94" i="3" s="1"/>
  <c r="I96" i="3"/>
  <c r="J96" i="3" s="1"/>
  <c r="I97" i="3"/>
  <c r="J97" i="3" s="1"/>
  <c r="I98" i="3"/>
  <c r="J98" i="3" s="1"/>
  <c r="I99" i="3"/>
  <c r="J99" i="3" s="1"/>
  <c r="I100" i="3"/>
  <c r="J100" i="3" s="1"/>
  <c r="I101" i="3"/>
  <c r="J101" i="3" s="1"/>
  <c r="I102" i="3"/>
  <c r="J102" i="3" s="1"/>
  <c r="I103" i="3"/>
  <c r="J103" i="3" s="1"/>
  <c r="I104" i="3"/>
  <c r="J104" i="3" s="1"/>
  <c r="I105" i="3"/>
  <c r="J105" i="3" s="1"/>
  <c r="I106" i="3"/>
  <c r="J106" i="3" s="1"/>
  <c r="I107" i="3"/>
  <c r="J107" i="3" s="1"/>
  <c r="I108" i="3"/>
  <c r="J108" i="3" s="1"/>
  <c r="I109" i="3"/>
  <c r="J109" i="3" s="1"/>
  <c r="I112" i="3"/>
  <c r="J112" i="3" s="1"/>
  <c r="I113" i="3"/>
  <c r="J113" i="3" s="1"/>
  <c r="I114" i="3"/>
  <c r="J114" i="3" s="1"/>
  <c r="I9" i="3"/>
  <c r="J9" i="3" s="1"/>
  <c r="I7" i="3"/>
  <c r="J7" i="3" s="1"/>
</calcChain>
</file>

<file path=xl/sharedStrings.xml><?xml version="1.0" encoding="utf-8"?>
<sst xmlns="http://schemas.openxmlformats.org/spreadsheetml/2006/main" count="364" uniqueCount="314">
  <si>
    <t>CANTIDAD</t>
  </si>
  <si>
    <t>Aditivo arrocillo de Calcio para ponedoras</t>
  </si>
  <si>
    <t>Bulto por 50 kilos</t>
  </si>
  <si>
    <t>Agujas Hipodérmicas  16  x 1"</t>
  </si>
  <si>
    <t>Caja por 100 unidades</t>
  </si>
  <si>
    <t>Agujas Hipodérmicas 16  x 1/2"</t>
  </si>
  <si>
    <t>Agujas Hipodérmicas 18 x 1 1/2"</t>
  </si>
  <si>
    <t>Agujas Hipodérmicas 20 x 1"</t>
  </si>
  <si>
    <t>Frasco por 50 ml</t>
  </si>
  <si>
    <t>Anestésico Lidocaína Inyectable al 2% (Sin epinefrina)</t>
  </si>
  <si>
    <t>Frasco por 100 ml</t>
  </si>
  <si>
    <t>Antibiótico a base de ceftiofur</t>
  </si>
  <si>
    <t>Antibiótico a base de clorhidrato de Ceftiofur, en concentración de 50 mg/ml, en frasco ambar.                     Debe tener en el rotulado del envase o su empaque el número de registro ICA, número de lote y fecha de Vencimiento superior o igual a 18 meses. Se debe entregar la ficha técnica y hoja de seguridad o su equivalente</t>
  </si>
  <si>
    <t>Frasco por 20 ml</t>
  </si>
  <si>
    <t>Antibiótico intramamario lactancia</t>
  </si>
  <si>
    <t>Caja por 12 Jeringas de 5 g</t>
  </si>
  <si>
    <t>Antibiótico intramamario lactancia Cloxacilina sódica 200 mg, ampicilina sódica 75 mg, betametazona sódica 4 mg.</t>
  </si>
  <si>
    <t>Antibiótico de aplicación intramamaria, composición en 10 ml, cloxacilina sódica 200 mg, ampicilina sódica 75 mg, betametazona sódica 4 mg. En presentación de jeringa intramamaria.                      Debe tener en el rotulado del envase o su empaque el número de registro ICA, número de lote y fecha de Vencimiento superior o igual a 18 meses.   Se debe entregar la ficha técnica y hoja de seguridad o su equivalente</t>
  </si>
  <si>
    <t>Jeringas por 10 ml</t>
  </si>
  <si>
    <t>Antibiótico Oxitetraciclina inyectable de larga acción</t>
  </si>
  <si>
    <t>Antibiótico de amplio espectro y de larga acción (LA), a base de oxitetraciclina, vehículo de lenta liberación, Oxitetraciclina 200 mg/ml, disponible para inyección intramuscular, Frasco de vidrio protegido por envase plástico.                                                                       Debe tener en el rotulado del envase o su empaque el número de registro ICA, número de lote y fecha de Vencimiento superior o igual a 18 meses. Se debe entregar la ficha técnica y hoja de seguridad o su equivalente</t>
  </si>
  <si>
    <t>Frasco por 250 ml</t>
  </si>
  <si>
    <t>Antibiótico Penicilina 6 MUI</t>
  </si>
  <si>
    <t>Penicilina G sodica 150.000 UI, G procaínica 150.000 UI sulfato de estreptomicina 300 mg Debe tener en el rotulado del envase o su empaque el número de registro ICA, número de lote y fecha de Vencimiento superior o igual a 18 meses.   Se debe entregar la ficha técnica y hoja de seguridad o su equivalente</t>
  </si>
  <si>
    <t>Frasco por 6 MUI</t>
  </si>
  <si>
    <t>Antibiótico Penicilina 9 MUI</t>
  </si>
  <si>
    <t>Penicilina G benzatinica 125.000 UI, potásica 62.500 UI, procaínica 62.500 UI Debe tener en el rotulado del envase o su empaque el número de registro ICA, número de lote y fecha de Vencimiento superior o igual a 18 meses. Se debe entregar la ficha técnica y hoja de seguridad o su equivalente</t>
  </si>
  <si>
    <t>Frasco por 9 MUI</t>
  </si>
  <si>
    <t>Anticolinérgico, parasimpaticolítico</t>
  </si>
  <si>
    <t>Antidiarréico
Composición Contenido
Streptomicina sulfato 380 mg
Caolín 7.500 mg
Pectina 674 mg
Gel de hidróxido de aluminio 1.050 mg
Excipientes csp 10 g                                                       Debe tener en el rotulado del envase o su empaque el número de registro ICA, número de lote y fecha de Vencimiento superior o igual a 18 meses. Debe tener en el rotulado del envase o su empaque el número de registro ICA, número de lote y fecha de Vencimiento superior o igual a 18 meses. Se debe entregar la ficha técnica y hoja de seguridad o su equivalente</t>
  </si>
  <si>
    <t>Antihistamínico veterinario a base de difenhidramina</t>
  </si>
  <si>
    <t>Antiinflamatorio no esteroidal compuesto de meglumina de flunixin solucion inyectable</t>
  </si>
  <si>
    <t>Unidad</t>
  </si>
  <si>
    <t>Cal viva constituida principalmente por óxido de calcio y de magnesio, producidos por calcinación de caliza y/o dolomita. Debe tener en el rotulado del envase o su empaque el número de registro ICA, número de lote y fecha de Vencimiento superior o igual a 18 meses. Se debe entregar la ficha técnica y hoja de seguridad o su equivalente</t>
  </si>
  <si>
    <t>Bolsa por 10 kilos</t>
  </si>
  <si>
    <t>Proteína mínimo 14
grasa mínimo 3.0%
fibra mínimo 8.0%
cenizas máximo 9.0%
humedad mínimo 13.0%
registro Ica</t>
  </si>
  <si>
    <t>bulto x 40 Kilos</t>
  </si>
  <si>
    <t>Proteína mínimo 14.0%
grasa mínimo 3.0%
fibra mínimo 8.0%
cenizas máximo 9.0%
humedad mínimo 13.0%
registro Ica</t>
  </si>
  <si>
    <t>Proteína mínimo 20.0%
grasa mínimo 5.0%
fibra mínimo 5.0%
cenizas máximo 9.0%
humedad mínimo 13.0%
registro Ica</t>
  </si>
  <si>
    <t>Proteína mínimo 16.0%
grasa mínimo 3.0%
fibra mínimo 6.0%
cenizas máximo 10.0%
humedad mínimo 13.0%
registro Ica</t>
  </si>
  <si>
    <t xml:space="preserve">Concentrado cerdos pre-iniciador </t>
  </si>
  <si>
    <t>Proteína mínimo 20.0%
grasa mínimo 6.0%
fibra mínimo 5.0%
cenizas máximo 6.0%
humedad mínimo 13.0%
registro Ica</t>
  </si>
  <si>
    <t xml:space="preserve">Concentrado lactancia cerdos </t>
  </si>
  <si>
    <t>Proteína mínimo 16.0%
grasa mínimo 5.0%
fibra mínimo 8.0%
cenizas máximo 9.0%
humedad mínimo 13.0%
registro Ica</t>
  </si>
  <si>
    <t xml:space="preserve">Concentrado Novillas </t>
  </si>
  <si>
    <t>Concentrado ponedoras postura l</t>
  </si>
  <si>
    <t>Proteína  15.5%
grasa  2.5%
fibra  6.0%
cenizas 15.0%
humedad 13.0%
calcio 3.0%
fósforo 0.45%
registro Ica</t>
  </si>
  <si>
    <t xml:space="preserve">Concentrado vacas preparto </t>
  </si>
  <si>
    <t>Desinfectante a base de Yodo</t>
  </si>
  <si>
    <t>Galon x 3,78 litros</t>
  </si>
  <si>
    <t>Disco Filtro de papel para semen porcino</t>
  </si>
  <si>
    <t>Disco filtro de papel para semen porcino x 24 cm. no absorbente. Caja x 200 unidades con ligas elástica.</t>
  </si>
  <si>
    <t>Bolsa por 10 unidades</t>
  </si>
  <si>
    <t>Equipo de venoclisis</t>
  </si>
  <si>
    <t>Bolsa plástica cerrada, con equipo de venoclisis y aguja</t>
  </si>
  <si>
    <t>Guantes de látex. Guantes de cirugía</t>
  </si>
  <si>
    <t>guante examen de latex, bajo en talco.  Tallas XS, M y L. caja X 100 unidades</t>
  </si>
  <si>
    <t>Caja por 100 Unidades</t>
  </si>
  <si>
    <t xml:space="preserve">HEMOPARASITICIDA . Amebicidas, Tricomonacidas y Antiprotozoarios </t>
  </si>
  <si>
    <t xml:space="preserve">Hemoparasiticida Diaminacen diaceturato + Vitamina B12. Amebicidas, Tricomonacidas y Antiprotozoarios </t>
  </si>
  <si>
    <t>Antibiótico, quimioterapéutico, para tratamiento de anaplasma, babsia y tripanosoma, Composición por cada ml, diaceturato 4,4 diazoaminobenzamida 40 mg, oxitetraciclina base 100 mg, antipirina150 mg, cianocobalamina 15 mcg, disponible para inyección intramuscular, frasco de vidrio protegido por envase plástico. Debe tener en el rotulado del envase o su empaque el número de registro ICA, número de lote y fecha de Vencimiento superior o igual a 18 meses. Se debe entregar la ficha técnica y hoja de seguridad o su equivalente</t>
  </si>
  <si>
    <t>Frasco x 50 ml</t>
  </si>
  <si>
    <t>Hormona Oxitocina</t>
  </si>
  <si>
    <t>Oxitocina Sintetica para uso parenteral, en concentración de 10 UI por mililitro.                                                 Debe tener en el rotulado del envase o su empaque el número de registro ICA, número de lote y fecha de Vencimiento superior o igual a 18 meses. Se debe entregar la ficha técnica y hoja de seguridad o su equivalente</t>
  </si>
  <si>
    <t>Frasco X 10 ml</t>
  </si>
  <si>
    <t>Jeringas desechables de 10 ml. Jeringas con agujas para uso médico</t>
  </si>
  <si>
    <t>Jeringas desechables de 20 ml. Jeringas con agujas para uso médico</t>
  </si>
  <si>
    <t>Jeringas desechables de 50 ml. Jeringas con agujas para uso médico</t>
  </si>
  <si>
    <t>Jeringas desechables de 5ml. Jeringas con agujas para uso médico</t>
  </si>
  <si>
    <t>Soga ganadera. Lazos</t>
  </si>
  <si>
    <t>Soga fabricada con poliester blanco (80%), polipropileno (20%), con ojo metálico en un extremo para manejo de ganadería, calibre Nº 12</t>
  </si>
  <si>
    <t>Unidad por 20 metros</t>
  </si>
  <si>
    <t>FRASCO X 500 CC</t>
  </si>
  <si>
    <t>Solución hidratante - solución ringer lactato. Solución ringer lactato</t>
  </si>
  <si>
    <t>LACTATO DE RINGER SOLUCION DE HARTMANN es una solución rehidratante a base de CLORURO DE SODIO, CLORURO DE POTASIO, CLORURO DE CALCIO, LACTATO DE SODIO                           Debe tener en el rotulado del envase o su empaque el número de registro ICA, número de lote y fecha de Vencimiento superior o igual a 18 meses. Se debe entregar la ficha técnica y hoja de seguridad o su equivalente</t>
  </si>
  <si>
    <t>Bolsa x 500 ml</t>
  </si>
  <si>
    <t>Solución hidratante - solución salina fisiológica. Servicios de mantenimiento y reparación de
instalación de máquinas</t>
  </si>
  <si>
    <t>Solución salina fisiológica a base de cloruro de sodio al 0,9%                                                                               Debe tener en el rotulado del envase o su empaque el número de registro ICA, número de lote y fecha de Vencimiento superior o igual a 18 meses. Se debe entregar la ficha técnica y hoja de seguridad o su equivalente</t>
  </si>
  <si>
    <t>Tranquilizante - sedante Acepromacina. Tranquilizantes y fármacos ansiolíticos y
antimaniacos</t>
  </si>
  <si>
    <t>Tranquilizante inyectable a base de maleato de acepromacina en concentración a 10 mg por ml etiqueta azul                                                                Debe tener en el rotulado del envase o su empaque el número de registro ICA, número de lote y fecha de Vencimiento superior o igual a 18 meses. Se debe entregar la ficha técnica y hoja de seguridad o su equivalente</t>
  </si>
  <si>
    <t>Tranquilizante - sedante. Xilacina</t>
  </si>
  <si>
    <t>Tranquilizante a base de xilacina al 2% en concentración a 20 mg por ml.                                      Debe tener en el rotulado del envase o su empaque el número de registro ICA, número de lote y fecha de Vencimiento superior o igual a 18 meses. Se debe entregar la ficha técnica y hoja de seguridad o su equivalente</t>
  </si>
  <si>
    <t>Ungüento antinflamatorio a base de alcanfor, yodo y salicilato de metilo. Preparaciones tópicas de alcanfor</t>
  </si>
  <si>
    <t>Vitamina k inyectable. Suplementos vitamínicos</t>
  </si>
  <si>
    <t>bulto x 25 kilos</t>
  </si>
  <si>
    <t>Viruta de madera para galpón</t>
  </si>
  <si>
    <t>Viruta de madera para galpón, grueso, seco y libre de sustancias nocivas</t>
  </si>
  <si>
    <t>METRO CUBICO</t>
  </si>
  <si>
    <t>Vacuna triple viral bovinos x 20 dosis</t>
  </si>
  <si>
    <t>Frasco por 20 dosis</t>
  </si>
  <si>
    <t>Caja x 200 und. con ligas</t>
  </si>
  <si>
    <t>Sobre por 20 g</t>
  </si>
  <si>
    <t xml:space="preserve">Antidiarreico Caolin y pectina </t>
  </si>
  <si>
    <t>Hemoparasiticida</t>
  </si>
  <si>
    <t>Frasco por 1 g</t>
  </si>
  <si>
    <t>USO TERAPEUTICO: Hemoparasiticida (Tripanosomiasis).
PRINCIPIO ACTIVO: Clorhidrato de cloruro de isometamidium. 
PRESENTACION: Frasco por 1g, 20mg/ml
Debe tener en el rotulado del envase o su empaque el número de registro ICA, número de lote y fecha de Vencimiento superior o igual a 18 meses. Se debe entregar la ficha técnica y hoja de seguridad o su equivalente</t>
  </si>
  <si>
    <t>Frasco 20 ml</t>
  </si>
  <si>
    <t>Sal mineral preparto para vacas</t>
  </si>
  <si>
    <t>Dispositivo intravaginal bovino x 1,2 gr  con Aplicador</t>
  </si>
  <si>
    <t>Solución desinfectante bactericida y germicida de amplio espectro. En envase plastico.
Compuesto: Complejo yodo octifenoxietanol 26,5%,   Yodo activo disponible 2,5%, fosfórico hasta 15%, ácido sulfónico lineal   &gt; 9,0%                                                            Debe tener en el rotulado del envase o su empaque el número de registro ICA, número de lote y fecha de Vencimiento superior o igual a 12 meses.    Se debe entregar la ficha técnica y hoja de seguridad o su equivalente</t>
  </si>
  <si>
    <t>Equipo para insercion lenta de medicamentos via intravenosa, macrogoteo, 20 gotas por mililitro, con llave dosificadora y aguja inclluída</t>
  </si>
  <si>
    <t>jeringa plastica de 50 ml  desechable libre de pirogenos con embolo de caucho que permita el desplazamiento mas suave dentro del barril y evite la filtracion de aire, con ajuste  en espiral para asegurar la aguja.</t>
  </si>
  <si>
    <t>jeringa plastica de 20 ml  desechable libre de pirogenos con embolo de caucho que permita el desplazamiento mas suave dentro del barril y evite la filtracion de aire, con ajuste  en espiral para asegurar la aguja.</t>
  </si>
  <si>
    <t>jeringa plastica de 5 ml  desechable libre de pirogenos con embolo de caucho que permita el desplazamiento mas suave dentro del barril y evite la filtracion de aire, con ajuste  en espiral para asegurar la aguja.</t>
  </si>
  <si>
    <t>Jeringa plastica de 10 ml  desechable libre de pirogenos con embolo de caucho que permita el desplazamiento mas suave dentro del barril y evite la filtracion de aire, con ajuste  en espiral para asegurar la aguja.</t>
  </si>
  <si>
    <t>Hormonal inyectable a base de Progesterona. De larga acción.  Composición de 15 gramos en 100 ml.                                                            Debe tener en el rotulado del envase o su empaque el número de registro ICA, número de lote y fecha de Vencimiento superior o igual a 18 meses. Se debe entregar la ficha técnica y hoja de seguridad o su equivalente</t>
  </si>
  <si>
    <t>Hormona Progesterona inyectable L.A. de uso Veterinario de larga acción</t>
  </si>
  <si>
    <t>Saco de polipropileno x 40 kilos</t>
  </si>
  <si>
    <t>Concentrado terneras pellet</t>
  </si>
  <si>
    <t>Concentrado terneras Extruído</t>
  </si>
  <si>
    <t>Alimento balanceado en presentación de pellet en sacos de polipropileno por 40 kg
ProteínaMínimo	18.0%
Grasa Mínimo	2.5%
Fibra Máximo	12%
Cenizas Máximo	10.0%
Humedad Máximo	13.0%</t>
  </si>
  <si>
    <t>Alimento balanceado extruido presentación  en sacos de polipropileno por 40 kg
ProteínaMínimo	18.0%
Grasa Mínimo	2.5%
Fibra Máximo	12%
Cenizas Máximo	10.0%
Humedad Máximo	13.0%
registro Ica</t>
  </si>
  <si>
    <t>Concentrado vacas lactancia Pellet</t>
  </si>
  <si>
    <t>Alimento balanceado para vacas en lactancia en presentación, peletizado empacado en sacos de polipropileno por 40 kg.
Proteína Mínimo	18.0%
Grasa Mínimo	4.0%
Fibra Máximo	15.0%
Cenizas Máximo	10.0%
Humedad Máximo	13.0%
registro Ica</t>
  </si>
  <si>
    <t>Alimento balanceado para preparto en presentación peletizada en sacos de polipropileno por 40 kg.
ProteínaMínimo	14.0%
Grasa Mínimo	3.0%
Fibra Máximo	18.0%
Cenizas Máximo	10.0%
Humedad Máximo	13.0%                                                                                         Debe contar con registro Ica  y estar formulado con componentes  aniónicos para estimular la movilización del calcio del hueso</t>
  </si>
  <si>
    <t>Alimento balanceado en presentación de pellet  para novillas lecheras                                                           
ProteínaMínimo	16.0%
Grasa Mínimo	2.5%
Fibra Máximo	15.0%
Cenizas Máximo	10.0%
Humedad Máximo	13.0%                                                                         Registro ICA</t>
  </si>
  <si>
    <r>
      <t xml:space="preserve">Agujas veterinarias desechables hipodérmicas de calibre 16 x 1 pulgada, diseñadas para la aplicación de medicamentos, vacunas y otras terapias inyectables en animales. De uso único, asegurando la higiene y evitando la transmisión de enfermedades. Diseño que garantice facilidad de uso y mínima resistencia durante la inyección.
</t>
    </r>
    <r>
      <rPr>
        <b/>
        <sz val="9"/>
        <color theme="1"/>
        <rFont val="Calibri"/>
        <family val="2"/>
        <scheme val="minor"/>
      </rPr>
      <t>Características Técnicas</t>
    </r>
    <r>
      <rPr>
        <sz val="9"/>
        <color theme="1"/>
        <rFont val="Calibri"/>
        <family val="2"/>
        <scheme val="minor"/>
      </rPr>
      <t xml:space="preserve">
Calibre: 16 
Longitud de la aguja: 1 pulgada 
Material: Acero inoxidable de alta calidad para asegurar durabilidad y resistencia a la corrosión.
Recubrimiento: Lúbrico, para reducir la fricción durante la penetración de la piel.
Punta: Tribiseladaa, afilada, para una inserción rápida y precisa.
Capacidad de carga: Apta para administrar grandes volúmenes de medicamentos, líquidos y vacunas.
Tipo de aguja: Hipodérmica.
Uso: Desechable, de un solo uso, para evitar la contaminación cruzada y asegurar la salud del animal y del operador,  identificada por códigos de colores, estériles, empaque universal</t>
    </r>
  </si>
  <si>
    <t>Agujas veterinarias desechables hipodérmicas de calibre 16 x media pulgada, diseñadas para la aplicación de medicamentos, vacunas y otras terapias inyectables en animales. De uso único, asegurando la higiene y evitando la transmisión de enfermedades. Diseño que garantice facilidad de uso y mínima resistencia durante la inyección.
Características Técnicas
Calibre: 16 
Longitud de la aguja: Media pulgada 
Material: Acero inoxidable de alta calidad para asegurar durabilidad y resistencia a la corrosión.
Recubrimiento: Lúbrico, para reducir la fricción durante la penetración de la piel.
Punta: Tribiseladaa, afilada, para una inserción rápida y precisa.
Capacidad de carga: Apta para administrar grandes volúmenes de medicamentos, líquidos y vacunas.
Tipo de aguja: Hipodérmica.
Uso: Desechable, de un solo uso, para evitar la contaminación cruzada y asegurar la salud del animal y del operador,  identificada por códigos de colores, estériles, empaque universal</t>
  </si>
  <si>
    <t>Agujas veterinarias desechables hipodérmicas de calibre 18 x 1  y media pulgada, diseñadas para la aplicación de medicamentos, vacunas y otras terapias inyectables en animales. De uso único, asegurando la higiene y evitando la transmisión de enfermedades. Diseño que garantice facilidad de uso y mínima resistencia durante la inyección.
Características Técnicas
Calibre: 18 
Longitud de la aguja: 1 y media pulgada 
Material: Acero inoxidable de alta calidad para asegurar durabilidad y resistencia a la corrosión.
Recubrimiento: Lúbrico, para reducir la fricción durante la penetración de la piel.
Punta: Tribiseladaa, afilada, para una inserción rápida y precisa.
Capacidad de carga: Apta para administrar grandes volúmenes de medicamentos, líquidos y vacunas.
Tipo de aguja: Hipodérmica.
Uso: Desechable, de un solo uso, para evitar la contaminación cruzada y asegurar la salud del animal y del operador,  identificada por códigos de colores, estériles, empaque universal</t>
  </si>
  <si>
    <t>Agujas veterinarias desechables hipodérmicas de calibre 20 x 1 pulgada, diseñadas para la aplicación de medicamentos, vacunas y otras terapias inyectables en animales. De uso único, asegurando la higiene y evitando la transmisión de enfermedades. Diseño que garantice facilidad de uso y mínima resistencia durante la inyección.
Características Técnicas
Calibre: 20 
Longitud de la aguja: 1 pulgada 
Material: Acero inoxidable de alta calidad para asegurar durabilidad y resistencia a la corrosión.
Recubrimiento: Lúbrico, para reducir la fricción durante la penetración de la piel.
Punta: Tribiseladaa, afilada, para una inserción rápida y precisa.
Capacidad de carga: Apta para administrar grandes volúmenes de medicamentos, líquidos y vacunas.
Tipo de aguja: Hipodérmica.
Uso: Desechable, de un solo uso, para evitar la contaminación cruzada y asegurar la salud del animal y del operador,  identificada por códigos de colores, estériles, empaque universal</t>
  </si>
  <si>
    <t>Analgésico Antipirético y antiespasmódico a base de dipirona</t>
  </si>
  <si>
    <t>Analgésico, antiespasmódico y antipirético de uso parenteral
Composición 
Por cada ml Dipirona 500 mg                                                              Debe tener en el rotulado del envase o su empaque el número de registro ICA, número de lote y fecha de Vencimiento superior o igual a 12 meses. Se debe entregar la ficha técnica y hoja de seguridad o su equivalente</t>
  </si>
  <si>
    <t>Anestésico local a base de Lidocaína           Composición                                                      Lidocaína clorhidrato 20 mg
Excipientes csp 1 ml                                                           
 No debe contener Epinefrina                              
Debe tener en el rotulado del envase o su empaque el número de registro ICA, número de lote y fecha de Vencimiento superior o igual a 18 meses. Se debe entregar la ficha técnica y hoja de seguridad o su equivalente</t>
  </si>
  <si>
    <t>Antibiótico de aplicación intramamaria, a base de  Cefalexina y Kanamicina, Cada jeringa de 5 g contiene:
Cefalexina 0.2 g
Kanamicina sulfato 100,000 I.U
Agentes de Formulación c.s.. Debe tener en su rotulado el número deregistro ica, lote, fecha de vencimiento superior o igual a 18 meses. Se debe entregar la ficha técnica y hoja de seguridad o su equivalente</t>
  </si>
  <si>
    <t>Preanestésico, antiespasmódico, anticolinérgico, antisecretorio y antídoto de intoxicaciones
Composición Contenido
Atropina sulfato 1 mg
Excipientes csp 1 ml                                                      
 Debe tener en el rotulado del envase o su empaque el número de registro ICA, número de lote y fecha de Vencimiento superior o igual a 18 meses. Se debe entregar la ficha técnica y hoja de seguridad o su equivalente</t>
  </si>
  <si>
    <t>Antihistamínico
Composición
Difenhidramina clorhidrato 25 mg
Exipientes csp 1 ml                                                          
Debe tener en el rotulado del envase o su empaque el número de registro ICA, número de lote y fecha de Vencimiento superior o igual a 18 meses. Debe tener en el rotulado del envase o su empaque el número de registro ICA, número de lote y fecha de Vencimiento superior o igual a 18 meses. Se debe entregar la ficha técnica y hoja de seguridad o su equivalente</t>
  </si>
  <si>
    <t>Antiinflamatorio, analgésico a base de flunixin meglumina 50 mg/ml, disponible para inyección intramuscular                                                               
Debe tener en el rotulado del envase o su empaque el número de registro ICA, número de lote y fecha de Vencimiento superior o igual a 18 meses. Se debe entregar la ficha técnica y hoja de seguridad o su equivalente</t>
  </si>
  <si>
    <t>Cal agrícola viva</t>
  </si>
  <si>
    <t>Paquete por 10 unidades</t>
  </si>
  <si>
    <t>Catéter desechable para inseminación artificial, con agujero a un lado de la punta, espiralado.</t>
  </si>
  <si>
    <t>Concentrado cerdos engorde Pellet</t>
  </si>
  <si>
    <t>Concentrado cerdos gestación</t>
  </si>
  <si>
    <t>Concentrado cerdos iniciador</t>
  </si>
  <si>
    <t>Concentrado cerdos levante</t>
  </si>
  <si>
    <t>Dispositivo intravaginal bovino x 0,6 gr  con Aplicador</t>
  </si>
  <si>
    <t>Dispositivo intravaginal composicion progesterona 1,2 Gramos. Silicona en forma de V. Aplicador plástico tipo émbolo, Indicado para la marca de dispositivo suministrado                                                           
Debe tener en el rotulado del envase o su empaque el número de registro ICA, número de lote y fecha de Vencimiento superior o igual a 12 meses. Se debe entregar la ficha técnica y hoja de seguridad o su equivalente</t>
  </si>
  <si>
    <t>Dispositivo intravaginal composicion progesterona 0,6 Gramos. Silicona en forma de V. Aplicador plástico tipo émbolo, Indicado para la marca de dispositivo suministrado                                                           
Debe tener en el rotulado del envase o su empaque el número de registro ICA, número de lote y fecha de Vencimiento superior o igual a 12 meses. Se debe entregar la ficha técnica y hoja de seguridad o su equivalente</t>
  </si>
  <si>
    <t>Hemoparasiticida
Composición Dipropionato de imidocarb  0,12 g, Excipientes csp 100 ml. Frasco ambar                                                             Debe tener en el rotulado del envase o su empaque el número de registro ICA, número de lote y fecha de Vencimiento superior o igual a 18 meses.  Se debe entregar la ficha técnica y hoja de seguridad o su equivalente</t>
  </si>
  <si>
    <t>Frasco por 500 ml</t>
  </si>
  <si>
    <t>Hormona análogo de prostaglandina a base de (D (+) – Cloprostenol) .  hormonales para uso veterinario</t>
  </si>
  <si>
    <t>(D (+) – Cloprostenol)  solución inyectable.
Composición	
Por cada 100 ml
D(+) Cloprostenol 0.0075 g
Exipientes csp
Debe venir en frasco color ambar, empacado dentro de una caja de cartón
  Debe tener en el rotulado del envase o su empaque el número de registro ICA, número de lote y fecha de Vencimiento superior o igual a 18 meses. Se debe entregar la ficha técnica y hoja de seguridad o su equivalente</t>
  </si>
  <si>
    <t>Hormona Benzoato de estradiol. hormonales para uso veterinario</t>
  </si>
  <si>
    <t>Solucion inyectable a base de benzoato de estradiol
Benzoato de estradiol…………………100 mg
Excipientes c.s.p……………………….…100 ml
 Frasco ambar, con inserto adjunto el instructivo para un manejo correcto del medicamento.   Tapa plástica de seguridad y empacado en caja de cartón debidamente rotulada
 Debe tener en el rotulado del envase o su empaque el número de registro ICA, número de lote y fecha de Vencimiento superior o igual a 18 meses.     Se debe entregar la ficha técnica y hoja de seguridad o su equivalente</t>
  </si>
  <si>
    <t>Hormona liberadora de gonadotrofinas para bovinos y equinos</t>
  </si>
  <si>
    <t>Materia Prima en forma de arrocillo, fuente de fósforo, calcio y sodio para la producción de alimentos balanceados y la preparación de sales mineralizadas para consumo animal.       Se debe entregar la ficha técnica y hoja de seguridad o su equivalente.</t>
  </si>
  <si>
    <t>hormona liberadora de las gonadotrofinas, sintética, que estimula la liberación de FSH (Hormona folículo estimulante) y LH (Hormona luteinizante)
Composición:
Buserelina, acetato	0,0042 g.
Excipientes c.s.p.	100 ml.
Frasco color ambar de 50 ml empacado en caja de cartón debidamente rotulada. 
Debe tener en el rotulado del envase o su empaque el número de registro ICA, número de lote y fecha de Vencimiento superior o igual a 18 meses. Se debe entregar la ficha técnica y hoja de seguridad o su equivalente</t>
  </si>
  <si>
    <t>Sal mineral al 6%. Para bovinos</t>
  </si>
  <si>
    <t>Sal mineral al 8%. Para bovinos</t>
  </si>
  <si>
    <t>Sal mineralizada especial para hatos bovinos, bufalinos ovinos o caprinos de leche y cría, doble propósito levante en zonas con suelos de baja a mediana fertilidad y pastos de bajo a mediano
contenido de minerales.   
Humedad Máximo	5.0%
NaCl Máximo	38.0%
Calcio Mínimo	14.0%
Fósforo Máximo	8.0%
Flúor Máximo	 0.08%
Magnesio Mínimo	0.6%
Azufre Mínimo	6.0%
Zinc Mínimo	0.8%
Cobre Mínimo	0.33%
Selenio Mínimo	0.0075%
Cobalto Mínimo	0.005%
Yodo Mínimo	0.020%
 Debe tener en el rotulado del envase o su empaque el número de registro ICA, número de lote y fecha de Vencimiento. Se debe entregar la ficha técnica y hoja de seguridad o su equivalente</t>
  </si>
  <si>
    <t>Saco de polipropileno por 40 kg.</t>
  </si>
  <si>
    <t>Solución a base de  gluconato. Gluconato de calcio en suero intravenoso</t>
  </si>
  <si>
    <t xml:space="preserve"> Solución   compuesta de   gluconato de calcio 
Composición	Contenido
Gluconato de calcio	 181.2 mg
Hidróxido de magnesio	17.0 mg
Acido hipofosforoso	40.9 mg
Dextrosa	165.0 mg
Acido bórico	19.5 mg
Vehículo csp	1 ml
  Debe tener en el rotulado del envase o su empaque el número de registro ICA, número de lote y fecha de Vencimiento superior o igual a 18 meses. Se debe entregar la ficha técnica y hoja de seguridad o su equivalente</t>
  </si>
  <si>
    <t>Tranquilizante - sedante. Azaperona</t>
  </si>
  <si>
    <t>Ungüento antiflogístico, rubefaciente y antiinflamatorio de aplicación tópica, que contiene alcanfor, mentol, salicilato de metilo, alantoína y aceite de trementina.                   Debe tener en el rotulado del envase o su empaque el número de registro ICA, número de lote y fecha de Vencimiento superior o igual a 18 meses. Se debe entregar la ficha técnica y hoja de seguridad o su equivalente</t>
  </si>
  <si>
    <t>Tarro por 400 gr</t>
  </si>
  <si>
    <t>Vitamina antihemorrágica, 
Vitamina K (como MSB) 20 mg
Vitamina C 10 mg
Frasco ambar
 Debe tener en el rotulado del envase o su empaque el número de registro ICA, número de lote y fecha de Vencimiento superior o igual a 18 meses. Se debe entregar la ficha técnica y hoja de seguridad o su equivalente</t>
  </si>
  <si>
    <t xml:space="preserve">Vitaminas Complejo b inyectable. </t>
  </si>
  <si>
    <t>Solución acuosa inyectable a base de vitaminas del complejo B
Tiamina Clorhidrato (B1),Riboflavina, Piridoxina(B6), Cianocobalamina (B12),Nicotinamida y D-Pantenol y Cloruro de colina.
Frasco ambar, protegido con caja de cartón
 Vehículo c.b.p 1 ml. 
Debe tener en el rotulado del envase o su empaque el número de registro ICA, número de lote y fecha de Vencimiento superior o igual a 18 meses.       Se debe entregar la ficha técnica y hoja de seguridad o su equivalente</t>
  </si>
  <si>
    <t>sal anionica para vaca lechera en preparto 
Composicion: 
Humedad Máximo	5.0%
NaCl Máximo	75.0%
Calcio Mínimo	3.0%
Fósforo Máximo	0.5%
Flúor Máximo	 0.02%
Magnesio Mínimo	0.30%
Azufre Mínimo	4.0%
Zinc Mínimo	0.40%
Cobre Mínimo	0.15%
Selenio Mínimo	0.0075%
Cobalto Mínimo	0.005%
Yodo Mínimo	0.015%
Debe tener en el rotulado del envase o su empaque el número de registro ICA, número de lote y fecha de Vencimiento .       Se debe entregar la ficha técnica y hoja de seguridad o su equivalente si aplica. La sal se deeb suministrar para consumir en un periodo máximo de 90 días despues de su elaboración</t>
  </si>
  <si>
    <t>Sal mineralizada especial para hatos bovinos, bufalinos ovinos o caprinos de leche y cría, doble propósito levante    
Humedad Máximo	5.0%
NaCl Máximo	40.0%
Calcio Mínimo	13.5%
Fósforo Máximo	6.0%
Flúor Máximo	 0.06%
Magnesio Mínimo	0.5%
Azufre Mínimo	6.0%
Zinc Mínimo	0.7%
Cobre Mínimo	0.3%
Selenio Mínimo	0.0075%
Cobalto Mínimo	0.005%
Yodo Mínimo	0.015%
La sal se deeb suministrar para consumir en un periodo máximo de 90 días despues de su elaboración
 Debe tener en el rotulado del envase o su empaque el número de registro ICA, número de lote y fecha de Vencimiento. Se debe entregar la ficha técnica y hoja de seguridad o su equivalente</t>
  </si>
  <si>
    <t>Frasco por 25 dosis</t>
  </si>
  <si>
    <t xml:space="preserve">Bolsa para ensilar </t>
  </si>
  <si>
    <t>Bolsa de polietileno para ensilar, medidas 60 x 120 cm, 30 micras, extrafuerte, color negro, plástico calibre número 10, sin perforaciones o signos de desgaste</t>
  </si>
  <si>
    <t>Paquete por 50 unidades</t>
  </si>
  <si>
    <t>Baño garrapaticida para uso en aspersión. Uso externo.</t>
  </si>
  <si>
    <t>Cada 100 mL  contienen: Amitraz 12.5 g.
Frasco color ambar. 
Debe tener en el rotulado del envase o su empaque el número de registro ICA, número de lote y fecha de Vencimiento superior o igual a 18 meses.       Se debe entregar la ficha técnica y hoja de seguridad o su equivalente</t>
  </si>
  <si>
    <t>vacuna clostridium
Composición
Clostridium chauvoei
Clostridium septicum
Clostridium novyi
Clostridium perfringens C
Clostridium perfringens D
Clostridium sordelli
Pasteurella multocida
Mannheimia (Pasteurella) haemolytica. 
Debe tener en el rotulado del envase o su empaque el número de registro ICA, número de lote y fecha de Vencimiento superior o igual a 18 meses.       Se debe entregar la ficha técnica y hoja de seguridad o su equivalente</t>
  </si>
  <si>
    <t>Garrapaticida-mosquicida</t>
  </si>
  <si>
    <t>CLORPIRIFOS (0.0-dietil-0-(3.5,6-tricloro-piridinil fosforotioato). (Equivalente a 240 gr de i.a./lt) no menos de 24 %
PERMETRINA: (3-phenoxyphenyl)-methyl(+)cis-trans-3-(2,2 dichloroethenyl)-2,2- dimethilcyclopropanecarboxylate. (Equivalente a 50 gr de i.a./lt.) no menos de 5.0 %
INGREDIENTES:
Inertes
EMULSIFICABLES: no más de 71 %
Debe tener en el rotulado del envase o su empaque el número de registro ICA, número de lote y fecha de Vencimiento superior o igual a 18 meses.       Se debe entregar la ficha técnica y hoja de seguridad o su equivalente</t>
  </si>
  <si>
    <t>Frasco por 1 litro</t>
  </si>
  <si>
    <t>Frasco por 33 ml</t>
  </si>
  <si>
    <t>Rollo por 100 metros con dispensador</t>
  </si>
  <si>
    <t xml:space="preserve">Funda plástica para inseminación. </t>
  </si>
  <si>
    <t>Funda plastica color transparente con tapon de seguridad color verde, para asegurar la pajilla en la pistola de inseminación.</t>
  </si>
  <si>
    <t>Mangas de palpación rectal. Guantes de protección</t>
  </si>
  <si>
    <t>Caja x 100 unidades.</t>
  </si>
  <si>
    <t>Metabolitos. Minerales estimulantes del proceso reproductivo</t>
  </si>
  <si>
    <t>Composición:
Cada 100 mL contiene:
Ácido Fosfórico (Equivale a 6,5 g de Fósforo)	14,25 mL
Selenito de Sodio (Equivale a 2,4 mg de Selenio)	5,5 mg
Yoduro de Potasio (Equivale a 1,5 g de Yodo y 0,45 g de Potasio)	2 g
Cloruro de sodio (Equivale a 0,35 g de Sodio)	0,9 g
Excipientes c.s.p	100 mL</t>
  </si>
  <si>
    <t>antibiótico  a base de Enrofloxacina al 10% inyectable</t>
  </si>
  <si>
    <t>Antibiótico Amoxicilina Larga acción</t>
  </si>
  <si>
    <t>Antibiótico de amplio espectro, de larga duración (LA) a base de amoxicilina como trihidrato de amoxicilina, 150 mg/ml, inyectable vía intramuscular. Frasco Transparente                                                                                      Debe tener en el rotulado del envase o su empaque el número de registro ICA, número de lote y fecha de Vencimiento superior o igual a 18 meses.   Se debe entregar la ficha técnica y hoja de seguridad o su equivalente</t>
  </si>
  <si>
    <t>Coccidicida oral a base de toltrazuril</t>
  </si>
  <si>
    <t>Suspensión oral de Toltrazuril al 5% indicado  para el tratamiento de enfermedades causadas por diferentes especies de protozoarios, principalmente contra coccidiosis intestinal y hepatozoonis como Isospora suis en porcinos, Eimeria bovis, zuernii y Alabamamensis en bovinos.</t>
  </si>
  <si>
    <t>Tarro por 1 litro</t>
  </si>
  <si>
    <t>LEVAMISOL  antiparasitario
Composición
Levamisol clorhidrato 15%                                                   Debe tener en el rotulado del envase o su empaque el número de registro ICA, número de lote y fecha de Vencimiento superior o igual a 18 meses. Debe tener en el rotulado del envase o su empaque el número de registro ICA, número de lote y fecha de Vencimiento superior o igual a 18 meses. Se debe entregar la ficha técnica y hoja de seguridad o su equivalente</t>
  </si>
  <si>
    <t>Antiparasitario Fenbendazol oral</t>
  </si>
  <si>
    <t>Benzimidazol a base de fenbendazol 200mg por ml, sin cobalto, Con imágenes indicativas de las especies de uso en su presentacion .                        Debe tener en el rotulado del envase o su empaque el número de registro ICA, número de lote y fecha de Vencimiento superior o igual a 18 meses. Se debe entregar la ficha técnica y hoja de seguridad o su equivalente</t>
  </si>
  <si>
    <t>Camisa sanitaria para inseminación artificial</t>
  </si>
  <si>
    <t>Camisa sanitaria plástica color transparente, protectora de la funda, con ranura para su inserción a la pistola de inseminación, Presentación de un rollo con 100 camisas desprendibles, portegido por caja de cartón.</t>
  </si>
  <si>
    <t>Caja dispensadora por 100 unidades</t>
  </si>
  <si>
    <t>Solución Desinfectante</t>
  </si>
  <si>
    <t>Desinfectante bactericida, virucida y fungicida para superficies
COMPOSICIÓN: Didecyldimetilamonio-cloruro 2,88g, Dioctildimetil amonio-cloruro 1,92g, Octyldecilmetil amonio-cloruro 4,8g, Alkyldimetil bencil amonio-cloruro 6,4g, Glutaraldehído 6,0g/100ml</t>
  </si>
  <si>
    <t>Hoja bisturí # 24</t>
  </si>
  <si>
    <t xml:space="preserve">Hoja estéril de bisturí acerada, no. 24. fabricada en acero inxidable hermeticamante sellada en emboltura (abrefacil)de aluminio en ambas caras. (para mango no. 4) </t>
  </si>
  <si>
    <t>Multivitamínicos aves</t>
  </si>
  <si>
    <t>Polvo soluble de uso avicola a base de:            Suplemento vitamínico mineral
Composición Contenido
Vitamina A 500.000 UI
Vitamina D 50.000 UI
Vitamina K3 500 UI
Vitamina K (Menadiona) 300 mg
Vitamina C 2.000 mg
Vitamina B2 200 mg
Vitamina B12 500 mcg
Cloruro de sodio 1.800 mcg
Cloruro de potasio 1.900 mcg
Excipientes csp 100 g                                                     Debe tener en el rotulado del envase o su empaque el número de registro ICA, número de lote y fecha de Vencimiento superior o igual a 18 meses. Se debe entregar la ficha técnica y hoja de seguridad o su equivalente</t>
  </si>
  <si>
    <t>Caja por 40 sobres de 25 gramos</t>
  </si>
  <si>
    <t>Reactivo para el diagnóstico de la mastitis subclínica</t>
  </si>
  <si>
    <t>Reactivo para detección temprana de mastitis subclínica, Cada 100 ml contienen:
Lauril sulfato de sodio 5.4 g
Hidróxido de sodio 2,0 mg
Púrpura de Bromocreso 2.5 mg                               Debe tener en el rotulado del envase o su empaque el número de registro ICA, número de lote y fecha de Vencimiento superior o igual a 18 meses. Se debe entregar la ficha técnica y hoja de seguridad o su equivalente</t>
  </si>
  <si>
    <t>Garrafa por 2 litros</t>
  </si>
  <si>
    <t>Suplemento Melaza</t>
  </si>
  <si>
    <t>Melaza de caña x 30 kg empacada con doble bolsa. Grados Brix % 85 min,  cenizas sulfatadas 16% max, azúcares totales reductores 48% min. Debe tener en el rotulado del envase o su empaque el número de registro ICA, número de lote y fecha de Vencimiento superior o igual a 18 meses. Se debe entregar la ficha técnica y hoja de seguridad o su equivalente</t>
  </si>
  <si>
    <t>Bolsa por 30 kilos</t>
  </si>
  <si>
    <t>sutura quirúrgica estéril absorbible sintética compuesta de un copolímero hecho de 90% de glicolida y 10% de L-lactida Calibres 1, 2 y 3</t>
  </si>
  <si>
    <t>Suturas quirúrgicas Calibres 1, 2 y 3</t>
  </si>
  <si>
    <t>Alimento concentrado ovinos lactancia</t>
  </si>
  <si>
    <t>PROTEINA (MIN)	17%
GRASA(MIN)	6%
HUMEDAD (MÁX)	13%
FIBRA (MÁX)	8%
CENIZA (MÁX)	12%
Equivalente Proteico NNP	2.875%</t>
  </si>
  <si>
    <t>Bulto por 40 kilos</t>
  </si>
  <si>
    <t>Techo para apicultura. Equipo para apicultura</t>
  </si>
  <si>
    <t>Tapa apícola. Equipo para apicultura</t>
  </si>
  <si>
    <t>Láminas de cera para apicultura. Equipo para apicultura</t>
  </si>
  <si>
    <t>Base o Piso para apicultura.</t>
  </si>
  <si>
    <t>Equipo de Apicultura Techo para Colmena tipo Langstroth, lámina en madera de 56 cm x 47 cm x 2 cm forrada con lámina metálica de aluminio.</t>
  </si>
  <si>
    <t>Equipo de Apicultura Tapa apícola o entretapa para Colmena tipo Langstroth, en madera de 56 cm x 43 cm x 2 cm.</t>
  </si>
  <si>
    <t>Equipo de apicultura Láminas de cera estampada de abeja formato Langstroth de 42 cm x 20 cm</t>
  </si>
  <si>
    <t>Base o piso en madera con medidas externas de 56 cm de largo por 42 cm de ancho, para colmena topo langstroth y madera con pintura especializada para apicultura</t>
  </si>
  <si>
    <t>Sellador y presellador de pezones</t>
  </si>
  <si>
    <t>Antiséptico de pezones. Composición 0,5% de yodo, formulado con la tecnología patentada ACT (Tecnología Avanzada de Acondicionamiento de Pezones).</t>
  </si>
  <si>
    <t>Bidón por 20 litros</t>
  </si>
  <si>
    <t xml:space="preserve">CENTRO PARA LA FORMACION CAFETERA </t>
  </si>
  <si>
    <t>Item</t>
  </si>
  <si>
    <t>Producto</t>
  </si>
  <si>
    <t>Descripción detallada</t>
  </si>
  <si>
    <t>Presentación</t>
  </si>
  <si>
    <t>Valor unitario antes del IVA</t>
  </si>
  <si>
    <t>% IVA</t>
  </si>
  <si>
    <t>Valor del IVA</t>
  </si>
  <si>
    <t>Antiparasitario Levamisol inyectable al 15%</t>
  </si>
  <si>
    <t>Media Alza estandar</t>
  </si>
  <si>
    <t>Equipo de Apicultura media alza estándar. Cajón en madera con medidas externas de 51 cm de largo, 42,5cm de ancho, y 12 cm de alto para colmena tipo lanstrong, con uniones machihembradas y madera con pintura especializada para apicultura.</t>
  </si>
  <si>
    <t>Composición:
Principio activo: Azaperona
Forma farmacéutica: Solución inyectable
Concentración: 40 mg/ml  
Sedante neuroléptico para cerdos
Registro ICA vigente y visible en el empaque.
Número de lote claramente identificado en el empaque.
 Fecha de vencimiento: El producto debe entregarse con al menos 12 meses de vigencia al momento de la recepción. Se debe entregar la ficha técnica y hoja de seguridad o su equivalente</t>
  </si>
  <si>
    <t>RODENTICIDA A BASE DE BRODIFACOUM</t>
  </si>
  <si>
    <r>
      <t xml:space="preserve">Composición:
Ingrediente Activo: Brodifacoum al 0.005% (50 mg/kg de cebo formulado).
Excipientes: Incluye benzoato de denatonio al 0.001% como agente amargante para prevenir ingestas accidentales.
Presentación:
 formulaciones de bloques parafinados.
Empaque de  2.5 kg.
</t>
    </r>
    <r>
      <rPr>
        <b/>
        <sz val="9"/>
        <color theme="1"/>
        <rFont val="Calibri"/>
        <family val="2"/>
        <scheme val="minor"/>
      </rPr>
      <t>Requisitos para la Compra</t>
    </r>
    <r>
      <rPr>
        <sz val="9"/>
        <color theme="1"/>
        <rFont val="Calibri"/>
        <family val="2"/>
        <scheme val="minor"/>
      </rPr>
      <t>:
Fecha de Vencimiento: El producto debe contar con una vigencia mínima de 12 meses al momento de la recepción.
Número de Lote: Debe estar claramente visible en el empaque.
Registro ICA: El empaque debe exhibir el registro ICA correspondiente.
Ficha de Seguridad: Es obligatorio adjuntar la ficha de seguridad del producto con cada entrega</t>
    </r>
  </si>
  <si>
    <t>Empaque de  2.5 kg.</t>
  </si>
  <si>
    <t>VACUNA CONTRA BRUCELLA ABORTUS CEPA RB51</t>
  </si>
  <si>
    <t>Composición:
Principio Activo: Brucella abortus cepa RB51 viva liofilizada.
Concentración: Cada dosis reconstituida contiene un mínimo de 10 x 10⁹ UFC de Brucella abortus cepa RB51.
Presentación:
Frascos de vidrio tipo I con liofilizado para 5 dosis (10 mL).
Diluyente correspondiente en frasco de vidrio tipo I de 10 mL.
Esta vacuna se debe pagar a la entidad oficial correspondiente durante el ciclo de vacunación obligatorio para que sea entregada al SENA</t>
  </si>
  <si>
    <t>VACUNA CONTRA FIEBRE AFTOSA</t>
  </si>
  <si>
    <t>Composición:
Principio Activo: Virus inactivado de Fiebre Aftosa subtipos A24 Cruzeiro y O1 Campos.
Concentración por dosis de 2 ml:
Virus inactivado de Fiebre Aftosa A24 Cruzeiro: ≥ 3 μg.
Virus inactivado de Fiebre Aftosa O1 Campos: ≥ 6 μg.
Excipientes: Emulsificados en vehículo oleoso.
Esta vacuna se debe pagar a la entidad oficial correspondiente durante el ciclo de vacunación obligatorio para que sea entregada al SENA</t>
  </si>
  <si>
    <t>Vacuna contra el síndrome reproductivo en Bovinos</t>
  </si>
  <si>
    <t>Composición antigénica
Cada dosis de 5 mL contiene:
IBR  ≥107.5 DICT 50% / dosis
DVB  ≥106.5 DICT 50% / dosis
Leptospira interrogans serovar pomona  ≥1 x 107 Bact / dosis
Leptospira interrogans serovar icterohaemorrhagiae  ≥1 x 107 Bact / dosis
Leptospira interrogans serovar canícola  ≥1 x 107 Bact /dosis
Leptospira interrogans serovar hardjo  ≥1 x 107 Bact / dosis
Leptospira interrogans serovar tarassovi  ≥1 x 107 Bact / dosis
Leptospira interrogans grippotyphosa  ≥1 x 107 Bact / dosis
Leptospira interrogans serovar wolffi  ≥1 x 107 Bact / dosis
Campylobacter foetus subespecie foetus  ≥106 UFC)
Campylobacter foetus subespecie veneralis  ≥106 UFC)
Haemophilus somnus ≥108 UFC)
Debe tener en el rotulado del envase o su empaque el número de registro ICA, número de lote y fecha de Vencimiento superior o igual a 18 meses. Se debe entregar la ficha técnica y hoja de seguridad o su equivalente.</t>
  </si>
  <si>
    <t>VACUNA CONTRA DIARREA NEONATAL EN BOVINOS</t>
  </si>
  <si>
    <t>Prevención por vía maternal del síndrome de Diarrea Neonatal del Ternero y endotoxemias secundarias ocasionadas por la acción individual y/o combinada de Rotavirus, Coronavirus, Salmonella dublin, Salmonella typhimurium, E-Coli K99 y Clostridium perfringens tipo D.
Composición:
Cada dosis de 5 ml contiene:
Clostridium perfringens tipo D, toxoide
Salmonella typhimurium, toxoide
Salmonella dublin, toxoide
Rotavirus bovino (serotipos 6 y 10), virus inactivado
Coronavirus bovino, virus inactivado
Escherichia coli K99 con sus factores de adherencia (pili), bacterina
Adyuvante: Gel de hidróxido de aluminio
 Presentación:
Frasco de 50 mL (10 dosis) 
Requisitos 
 Fecha de Vencimiento: Debe contar con una vigencia mínima de 12 meses al momento de la recepción.
 Número de Lote: Debe estar claramente visible en el empaque.
 Registro ICA: El empaque debe exhibir el registro ICA correspondiente.</t>
  </si>
  <si>
    <t xml:space="preserve"> Ensilaje de maíz
Uso: Alimentación de rumiantes (bovinos, ovinos, caprinos)
Presentación:  bolsas de 40 kilos
 Características del Producto
Materia seca (MS): 30-35%
Proteína cruda (PC): 7-9%
Energía metabolizable: 2.3-2.7 Mcal/kg MS
Fibra detergente neutra (FDN): 45-50%
Fibra detergente ácida (FDA): 25-30%
pH final: 3.8 - 4.2
Ácido láctico: 3-6%
Color: Verde amarillento homogéneo
Olor: Ácido agradable, sin presencia de putrefacción
Criterios de Calidad 
Fermentación adecuada (olor ácido agradable)
Sin presencia de hongos o moho
Textura fibrosa y color homogéneo
</t>
  </si>
  <si>
    <t xml:space="preserve">Frasco de 50 mL (10 dosis) </t>
  </si>
  <si>
    <t>Frasco por 10 dosis</t>
  </si>
  <si>
    <t>Frasco por 5 dosis</t>
  </si>
  <si>
    <t>Heno Pangola</t>
  </si>
  <si>
    <t>Heno 100 % Pangola, libre de mezclas y malezas y con un alto contenido nutricional, excelente palatabilidad y digestibilidad. Elaborado con pasto cosechado a partir de los 60 días de período vegetativo y sometido a un proceso óptimo de secado y enfarde. Debe tener menos de 15 días de almacenamiento después de su producción. No debe ontener rastros de humedad o malos olores. Enfardado en pacas de 14 kilos en promedio de peso.</t>
  </si>
  <si>
    <t>Paca por 14 kilos</t>
  </si>
  <si>
    <t>Antibiótico intramamario de secado</t>
  </si>
  <si>
    <t>suspensión intramamaria desarrollada para la prevención y tratamiento de la mastitis subclínica en bovinos durante el período seco. Composición por jeringa de 10 mL:
Cloxacilina benzatínica: 700 mg
Ampicilina trihidratada: 350 mg 
Debe tener en su rotulado el número deregistro ica, lote, fecha de vencimiento superior o igual a 18 meses. Se debe entregar la ficha técnica y hoja de seguridad o su equivalente</t>
  </si>
  <si>
    <t>Caja por 4 Jeringas de 10 ml</t>
  </si>
  <si>
    <t>Hormona Gonadotropina coriónica Equina</t>
  </si>
  <si>
    <t>Frasco:
eCG (PMSG) liofilizado .......... 6.000 UI
Excipiente ......... 0,052 g
Frasco con diluyente:
(Agua para inyección) .......... 30,00 mL
Frasco color ambar de 30 ml empacado en caja de cartón debidamente rotulada. 
Debe tener en el rotulado del envase o su empaque el número de registro ICA, número de lote y fecha de Vencimiento superior o igual a 18 meses. Se debe entregar la ficha técnica y hoja de seguridad o su equivalente</t>
  </si>
  <si>
    <t>Frasco con 6.000 UI de eCG y frasco con 30 mL de diluyente estéril.</t>
  </si>
  <si>
    <t>Hormona Cipionato de estradiol. hormonales para uso veterinario</t>
  </si>
  <si>
    <t>Frasco ampolla de 50 ml</t>
  </si>
  <si>
    <t>Cipionato de estradiol 50 mg
Excipientes c.s.p 100 ml
Debe venir en frasco color ambar, empacado dentro de una caja de cartón
  Debe tener en el rotulado del envase o su empaque el número de registro ICA, número de lote y fecha de Vencimiento superior o igual a 18 meses. Se debe entregar la ficha técnica y hoja de seguridad o su equivalente</t>
  </si>
  <si>
    <t>Concentrado Prepostura</t>
  </si>
  <si>
    <t>Alimento balanceado para aves de  postura, cromberizado, empacado en sacos de polipropileno por 40 Kilos, Proteína 18% Mínimo
Grasa 3% Mínimo
Fibra 6% Máximo
Cenizas 10% Máximo
Humedad 13% Máximo
Calcio 2.20% Mínimo
Fosforo 0.70% Mínimo.Registro ICA</t>
  </si>
  <si>
    <t>Saco de polipropíleno  de 40 Kilos</t>
  </si>
  <si>
    <t>Frasco 100 ml</t>
  </si>
  <si>
    <t>Paquete por 70 cm con aguja</t>
  </si>
  <si>
    <t xml:space="preserve">Sutura de origen natural, fabricada con fibras de seda de alta calidad.
No absorbible, proporcionando un cierre prolongado en tejidos de lenta cicatrización. Alta resistencia y flexibilidad, para fácil manipulación y anudado seguro.
Superficie lisa y uniforme.
</t>
  </si>
  <si>
    <t>Carrete por 25 yardas.</t>
  </si>
  <si>
    <t>Ungüento tópico cicatrizante y epitelizante de uso externo</t>
  </si>
  <si>
    <t>Ungüento tópico cicatrizante y epitelizante de uso externo indicado en bovinos, equinos, porcinos, ovinos, caprinos y caninos. Cada 100 g contiene:
Alantoina 2 g, Sulfanilamida 6 g., Óxido de zinc 10 g, Sunitrato de Bismuto 1 g
Excipientes c.s.p. 100 g. Debe tener en el rotulado del envase o su empaque el número de registro ICA, número de lote y fecha de Vencimiento superior o igual a 18 meses.</t>
  </si>
  <si>
    <t>Frasco por 100 gramos</t>
  </si>
  <si>
    <t>Agujas Hipodérmicas  16  x 1 1/2 (Una pulgada y media)</t>
  </si>
  <si>
    <t>Antibiótico a base de Amoxicilina 14% – Ácido Clavulánico 3.5%</t>
  </si>
  <si>
    <t>Antibiótico de amplio espectro en solución inyectable a base de Amoxicilina y ácido clavulánico en las siguientes concentraciones
Cada mL contiene:
Amoxicilina (Trihidrato) ……….. 140 mg
Ácido Clavulánico ………………… 35 mg
Debe venir en frasco de vidrio, portegido por caja de cartón
Debe tener en el rotulado del envase o su empaque el número de registro ICA, número de lote y fecha de Vencimiento superior o igual a 18 meses.   Se debe entregar la ficha técnica y hoja de seguridad o su equivalente</t>
  </si>
  <si>
    <t>Reactivante del metabolismo celular Solución inyectable</t>
  </si>
  <si>
    <t>Bolsa por 500 ml</t>
  </si>
  <si>
    <t>Solución inyectable líquida de color amarillo protegida por caja de cartón, compuesta de : Cada 100 ml. contienen: Sodio acetato, 125 mg.; Sodio cloruro, 125 mg.; Calcio Cloruro, 20 mg.; Potasio cloruro 25 mg.; Magnesio sulfato 20 mg.; Dextrosa, 5g. Tiamina clorhidrato, 6 mg.; Riboflavina 5, Fosfato de sodio, 7mg.; Cianocobalamina 5 mcg.; piridoxina clorhidrato, 10 mg.; Sodio pantetonato, 5mg.; Niacinamida, 100 mg.; Glutamato monosódico, 5mg. L- Metionina, 3,5 mg.; L-Triptófano, 3.0 mg.; L-Treonina 4,5 mg., L-Isoleucina, 5 mg.; L-Fenilalanina, 6.5 mg.; L-lisina, 10 mg.; L-Valina, 7.5 mg.; L-leucina, 12 mg.; L-histidina, 7 mg.; preservativos y agua Destilada, c.s.
Debe tener en el rotulado del envase o su empaque el número de registro ICA, número de lote y fecha de Vencimiento superior o igual a 18 meses.</t>
  </si>
  <si>
    <t>Ensilaje de maiz de alta calidad</t>
  </si>
  <si>
    <t>antibiótico  a base de Tilosina inyectable de 200 mg por ml</t>
  </si>
  <si>
    <t xml:space="preserve"> Enrofloxacina Del grupo de las quinolonas a base de Enrofloxacina 100mg por ml. De uso inyectable, frasco ambar.                                                                   Debe tener en el rotulado del envase o su empaque el número de registro ICA, número de lote y fecha de Vencimiento superior o igual a 18 meses. Se debe entregar la ficha técnica y hoja de seguridad o su equivalente</t>
  </si>
  <si>
    <t xml:space="preserve">Antibiótico a base de tilosina, en frasco ambar compuesto de: Tilosina Base 200mg, propilenglicol, alcohol bencílico. 
Debe tener en el rotulado del envase o su empaque el número de registro ICA, número de lote y fecha de Vencimiento superior o igual a 18 meses. </t>
  </si>
  <si>
    <t xml:space="preserve">Papel de secado de ubres </t>
  </si>
  <si>
    <t xml:space="preserve">Alta capacidad de absorción.
Alta resistencia.
Suave con los pezones y las ubres.
100% biodegradable en el suelo o en el estiércol.
Papel 100% ecológico para uso en la industria alimentaria, desarrollado a partir de materiales reciclados, y que cuenta con la certificación Ecolabel. Con guía para cortar las toallas. Las fibras utilizadas en este papel deben ser muy fuertes, resistentes y absorbentes, y sin embargo el papel ser suave y delicado con los pezones. 
</t>
  </si>
  <si>
    <t>Antibiótico inyectable trimetropin sulfa al 48%</t>
  </si>
  <si>
    <t>Antibiótico inyectable de amplio espectro a base de trimetropin sulfadiazina, en frasco ambar
Composición	Contenido
Sulfadiazina	40 g
Trimetoprim	8 g
Excipientes csp	100 ml</t>
  </si>
  <si>
    <t>Protector y cicatrizante de heridas Aluminio micronizado en spray</t>
  </si>
  <si>
    <t>coadyuvante en el proceso de cicatrización de heridas externas, posee, además, propiedades astringentes y actividad antimicrobiana.
Cada g contiene:
Aluminio micronizado….0.25 g
Excipientes c.b.p….1 g de suspensión activa</t>
  </si>
  <si>
    <t>Tarro spray por 210 ml</t>
  </si>
  <si>
    <t xml:space="preserve">Filtro desechable, blanco, tubular para ordeño mecánico tamaño, medidas 610 x 95 mm. 
</t>
  </si>
  <si>
    <t>Caja por 200 unidades</t>
  </si>
  <si>
    <t>Filtro de leche tubular para ordeño mecánico</t>
  </si>
  <si>
    <t xml:space="preserve">Filtro disco de papel para leche, redondo para caneca de ordeño </t>
  </si>
  <si>
    <t>Filtro utilizado para filtrar la leche en la salida de equipos de ordeño a la cantina de 40 litros, el uso de papel de filtro puede filtrar eficazmente la leche y eliminar las impurezas en esta.</t>
  </si>
  <si>
    <t>Paquete por 100 unidades</t>
  </si>
  <si>
    <t>Guantes de palpacion, hombro.  uso veterinario super sensitivos, desechables.  Con banda plástica desprendible para sujetar al hombro o brazo, color transparente, longitud 90 cm, Debe venir en caja de cartón dispensadora</t>
  </si>
  <si>
    <t>Nitrógeno líquido</t>
  </si>
  <si>
    <t>Nitrógeno líquido para recargar termo de almacenamiento de semen y embriones bovinos. Debe entregarse según requerimientos directamente en la granja del SENA en entregas parciales de apróximadamente 20 litros</t>
  </si>
  <si>
    <t>Litro</t>
  </si>
  <si>
    <t>Botella almacenamiento semen porcino</t>
  </si>
  <si>
    <t>Frasco plástico para almacenamiento de semen de porcino. Con capacidad de 100ml (CIRCULAR). Tapas de diferentes colores</t>
  </si>
  <si>
    <t>Diluyente semen porcino (7 días)</t>
  </si>
  <si>
    <t>Diluyente para semen porcino, formulación especial garantiza una excelente conservación 7 días después de la dilución, controla el metabolismo de las células del espermatozoide.
Antibacterial de alta protección, contiene Antibiótico.   Es muy importante que tenga especificado que la capacidad de conservación de mínimo 7 días.</t>
  </si>
  <si>
    <t>Sobre para un litro</t>
  </si>
  <si>
    <t>Catéter taladro para inseminación porcinos</t>
  </si>
  <si>
    <t>Catéter plástico duro para lavado uterino en vacas, desechable, color transparente</t>
  </si>
  <si>
    <t>Paquete por 25 unidades</t>
  </si>
  <si>
    <t>Gel conductor de ultrasonido veterinario</t>
  </si>
  <si>
    <t>Tarro por 1 galón (3,785 ml)</t>
  </si>
  <si>
    <t>Gel conductor de ultrasonido color azul: 
Alta conductividad: 
Fórmula hipoalergénica:
 Libre de sales, alcohol y componentes abrasivos
 No grasoso ni pegajoso
Alta viscosidad</t>
  </si>
  <si>
    <t>Catéter plástico duro para lavado uterino</t>
  </si>
  <si>
    <r>
      <t xml:space="preserve">Agujas veterinarias desechables hipodérmicas de calibre 16 x 1 pulgada, diseñadas para la aplicación de medicamentos, vacunas y otras terapias inyectables en animales. De uso único, asegurando la higiene y evitando la transmisión de enfermedades. Diseño que garantice facilidad de uso y mínima resistencia durante la inyección.
</t>
    </r>
    <r>
      <rPr>
        <b/>
        <sz val="9"/>
        <color theme="1"/>
        <rFont val="Calibri"/>
        <family val="2"/>
        <scheme val="minor"/>
      </rPr>
      <t>Características Técnicas</t>
    </r>
    <r>
      <rPr>
        <sz val="9"/>
        <color theme="1"/>
        <rFont val="Calibri"/>
        <family val="2"/>
        <scheme val="minor"/>
      </rPr>
      <t xml:space="preserve">
Calibre: 16 
Longitud de la aguja: 1 pulgada y media
Material: Acero inoxidable de alta calidad para asegurar durabilidad y resistencia a la corrosión.
Recubrimiento: Lúbrico, para reducir la fricción durante la penetración de la piel.
Punta: Tribiseladaa, afilada, para una inserción rápida y precisa.
Capacidad de carga: Apta para administrar grandes volúmenes de medicamentos, líquidos y vacunas.
Tipo de aguja: Hipodérmica.
Uso: Desechable, de un solo uso, para evitar la contaminación cruzada y asegurar la salud del animal y del operador,  identificada por códigos de colores, estériles, empaque universal</t>
    </r>
  </si>
  <si>
    <t>Termómetro electrónico Veterinario</t>
  </si>
  <si>
    <t>Termómetro rectal electrónico pensado para cerdos, ganado y ovejas.
Pantalla LCD, precisión adecuada para control sanitario.
Tiempo de medición: 6 s con pitido al finalizar
Precisión: ±0.2 °F
Pantalla: LCD de 4 dígitos, ubicados en la parte frontal superior
Alimentación: 2 pilas AAA incluidas
Garantía de 90 días incluida en el empaque
Carcasa lisa, sin fundas de sonda 
Cuerpo: De forma cilíndrica alargada, ergonómica, con una carcasa plástica blanca y lisa. En la parte frontal, se encuentra una pantalla LCD rectangular de lectura clara (aproximadamente 2 × 1 cm), justo encima del botón de encendido/apagado de color azul o verde.
Sonda o punta de medición: Está ubicada en un extremo del cilindro, alineada axialmente (en línea recta con el cuerpo). Es rígida, lisa y de menor diámetro que el resto del cuerpo (≈ 5 mm), con una longitud aproximada de 3 pulgadas (7.6 cm).
Su forma facilita la inserción rectal en bovinos, porcinos u ovinos sin causar trauma. El termómetro debe ser entregado funcionando, con las baterías nuevas instaladas y protegido en la caja de cartón original que tenga las imágenes de las especies para las cuales puede ser utilizado</t>
  </si>
  <si>
    <t>PECUARIA Y APICULTURA 2026</t>
  </si>
  <si>
    <t>Valor total (IVA incluido)</t>
  </si>
  <si>
    <t>Señores
SERVICIO NACIONAL DE APRENDIZAJE SENA 
Manizales
Ref cotización objeto suministrar materiales de formación pecuarios requeridos en el Centro para la Formación Cafetera SENA, Regional Caldas.
__________________________, actuando en calidad de ____________________ (persona natural oferente, o el representante legal, o apoderado), de ____________________________ (nombre del proponente o del integrante del consorcio o unión temporal), certifico que se cumplirá con todas las especificaciones técnicas requeridas para la ejecución del contrato.</t>
  </si>
  <si>
    <t>FORMATO 2 - PROPUESTA 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</si>
</sst>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 #,##0"/>
  </numFmts>
  <fonts count="10" x14ac:knownFonts="1">
    <font>
      <sz val="11"/>
      <color theme="1"/>
      <name val="Calibri"/>
      <family val="2"/>
      <scheme val="minor"/>
    </font>
    <font>
      <sz val="11"/>
      <color theme="1"/>
      <name val="Calibri"/>
      <family val="2"/>
    </font>
    <font>
      <sz val="9"/>
      <color theme="1"/>
      <name val="Calibri"/>
      <family val="2"/>
      <scheme val="minor"/>
    </font>
    <font>
      <b/>
      <sz val="9"/>
      <color theme="1"/>
      <name val="Calibri"/>
      <family val="2"/>
      <scheme val="minor"/>
    </font>
    <font>
      <sz val="9"/>
      <color rgb="FF000000"/>
      <name val="Calibri Light"/>
      <family val="2"/>
      <scheme val="major"/>
    </font>
    <font>
      <sz val="8"/>
      <name val="Calibri"/>
      <family val="2"/>
      <scheme val="minor"/>
    </font>
    <font>
      <sz val="12"/>
      <color rgb="FF000000"/>
      <name val="Calibri"/>
      <family val="2"/>
      <scheme val="minor"/>
    </font>
    <font>
      <b/>
      <sz val="11"/>
      <color theme="1"/>
      <name val="Calibri"/>
      <family val="2"/>
      <scheme val="minor"/>
    </font>
    <font>
      <sz val="12"/>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4" tint="-0.249977111117893"/>
        <bgColor indexed="64"/>
      </patternFill>
    </fill>
    <fill>
      <patternFill patternType="solid">
        <fgColor theme="5"/>
        <bgColor indexed="64"/>
      </patternFill>
    </fill>
    <fill>
      <patternFill patternType="solid">
        <fgColor theme="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9" fillId="0" borderId="0" applyNumberFormat="0" applyFill="0" applyBorder="0" applyAlignment="0" applyProtection="0"/>
  </cellStyleXfs>
  <cellXfs count="24">
    <xf numFmtId="0" fontId="0" fillId="0" borderId="0" xfId="0"/>
    <xf numFmtId="0" fontId="2" fillId="0" borderId="0" xfId="0" applyFont="1" applyAlignment="1">
      <alignment horizontal="center" vertical="center"/>
    </xf>
    <xf numFmtId="0" fontId="2" fillId="2" borderId="0" xfId="0" applyFont="1" applyFill="1" applyAlignment="1">
      <alignment horizontal="center" vertical="center"/>
    </xf>
    <xf numFmtId="0" fontId="2" fillId="3" borderId="0" xfId="0" applyFont="1" applyFill="1" applyAlignment="1">
      <alignment horizontal="center" vertical="center"/>
    </xf>
    <xf numFmtId="0" fontId="2" fillId="4" borderId="0" xfId="0" applyFont="1" applyFill="1" applyAlignment="1">
      <alignment horizontal="center" vertical="center"/>
    </xf>
    <xf numFmtId="0" fontId="2" fillId="5" borderId="0" xfId="0" applyFont="1" applyFill="1" applyAlignment="1">
      <alignment horizontal="center" vertical="center"/>
    </xf>
    <xf numFmtId="0" fontId="9" fillId="0" borderId="0" xfId="2" applyAlignment="1">
      <alignment horizontal="center" vertical="center" wrapText="1"/>
    </xf>
    <xf numFmtId="0" fontId="4" fillId="0" borderId="1" xfId="1"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164" fontId="0" fillId="0" borderId="1" xfId="0" applyNumberFormat="1" applyBorder="1" applyAlignment="1">
      <alignment horizontal="center" vertical="center"/>
    </xf>
    <xf numFmtId="9" fontId="0" fillId="0" borderId="1" xfId="0" applyNumberForma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3" fontId="2" fillId="0" borderId="0" xfId="0" applyNumberFormat="1" applyFont="1" applyAlignment="1">
      <alignment horizontal="center" vertical="center"/>
    </xf>
    <xf numFmtId="0" fontId="2" fillId="0" borderId="0" xfId="0" applyFont="1" applyAlignment="1">
      <alignment horizontal="center" vertical="center" wrapText="1"/>
    </xf>
    <xf numFmtId="0" fontId="7" fillId="0" borderId="0" xfId="0" applyFont="1" applyAlignment="1">
      <alignment horizontal="center"/>
    </xf>
    <xf numFmtId="0" fontId="7" fillId="0" borderId="2" xfId="0" applyFont="1" applyBorder="1" applyAlignment="1">
      <alignment horizontal="center"/>
    </xf>
    <xf numFmtId="0" fontId="2" fillId="0" borderId="0" xfId="0" applyFont="1" applyAlignment="1">
      <alignment horizontal="left" vertical="center" wrapText="1"/>
    </xf>
    <xf numFmtId="0" fontId="2" fillId="0" borderId="0" xfId="0" applyFont="1" applyAlignment="1">
      <alignment horizontal="left" vertical="center"/>
    </xf>
  </cellXfs>
  <cellStyles count="3">
    <cellStyle name="Hipervínculo" xfId="2" builtinId="8"/>
    <cellStyle name="Normal" xfId="0" builtinId="0"/>
    <cellStyle name="Normal 2" xfId="1" xr:uid="{5EB8E544-75B6-4FDB-BCF3-B7F8D4ABA1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2958352</xdr:colOff>
      <xdr:row>0</xdr:row>
      <xdr:rowOff>123826</xdr:rowOff>
    </xdr:from>
    <xdr:to>
      <xdr:col>3</xdr:col>
      <xdr:colOff>3910851</xdr:colOff>
      <xdr:row>0</xdr:row>
      <xdr:rowOff>974912</xdr:rowOff>
    </xdr:to>
    <xdr:pic>
      <xdr:nvPicPr>
        <xdr:cNvPr id="3" name="Imagen 2">
          <a:extLst>
            <a:ext uri="{FF2B5EF4-FFF2-40B4-BE49-F238E27FC236}">
              <a16:creationId xmlns:a16="http://schemas.microsoft.com/office/drawing/2014/main" id="{7B646243-3D8F-4162-8C56-385D11C683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849470" y="123826"/>
          <a:ext cx="952499" cy="851086"/>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99E32-5FA2-42CC-9E78-97FD4AFB4BDD}">
  <dimension ref="A1:XO127"/>
  <sheetViews>
    <sheetView tabSelected="1" topLeftCell="A118" zoomScale="90" zoomScaleNormal="90" workbookViewId="0">
      <selection activeCell="B86" sqref="B86:B123"/>
    </sheetView>
  </sheetViews>
  <sheetFormatPr baseColWidth="10" defaultColWidth="11.42578125" defaultRowHeight="12" x14ac:dyDescent="0.25"/>
  <cols>
    <col min="1" max="1" width="1.140625" style="1" customWidth="1"/>
    <col min="2" max="2" width="10.7109375" style="1" customWidth="1"/>
    <col min="3" max="3" width="31.42578125" style="1" customWidth="1"/>
    <col min="4" max="4" width="68.42578125" style="1" customWidth="1"/>
    <col min="5" max="5" width="18" style="1" customWidth="1"/>
    <col min="6" max="6" width="12" style="1" customWidth="1"/>
    <col min="7" max="7" width="14" style="1" customWidth="1"/>
    <col min="8" max="16384" width="11.42578125" style="1"/>
  </cols>
  <sheetData>
    <row r="1" spans="1:638" ht="91.5" customHeight="1" x14ac:dyDescent="0.25">
      <c r="B1" s="20"/>
      <c r="C1" s="20"/>
      <c r="D1" s="20"/>
      <c r="E1" s="20"/>
      <c r="F1" s="20"/>
      <c r="G1" s="20"/>
      <c r="H1" s="20"/>
      <c r="I1" s="20"/>
      <c r="J1" s="20"/>
    </row>
    <row r="2" spans="1:638" ht="15" x14ac:dyDescent="0.25">
      <c r="B2" s="20" t="s">
        <v>219</v>
      </c>
      <c r="C2" s="20"/>
      <c r="D2" s="20"/>
      <c r="E2" s="20"/>
      <c r="F2" s="20"/>
      <c r="G2" s="20"/>
      <c r="H2" s="20"/>
      <c r="I2" s="20"/>
      <c r="J2" s="20"/>
    </row>
    <row r="3" spans="1:638" ht="15" x14ac:dyDescent="0.25">
      <c r="B3" s="20" t="s">
        <v>313</v>
      </c>
      <c r="C3" s="20"/>
      <c r="D3" s="20"/>
      <c r="E3" s="20"/>
      <c r="F3" s="20"/>
      <c r="G3" s="20"/>
      <c r="H3" s="20"/>
      <c r="I3" s="20"/>
      <c r="J3" s="20"/>
    </row>
    <row r="4" spans="1:638" ht="15" x14ac:dyDescent="0.25">
      <c r="B4" s="21" t="s">
        <v>310</v>
      </c>
      <c r="C4" s="21"/>
      <c r="D4" s="21"/>
      <c r="E4" s="21"/>
      <c r="F4" s="21"/>
      <c r="G4" s="21"/>
      <c r="H4" s="21"/>
      <c r="I4" s="21"/>
      <c r="J4" s="21"/>
    </row>
    <row r="5" spans="1:638" ht="126.75" customHeight="1" x14ac:dyDescent="0.25">
      <c r="A5" s="22" t="s">
        <v>312</v>
      </c>
      <c r="B5" s="23"/>
      <c r="C5" s="23"/>
      <c r="D5" s="23"/>
      <c r="E5" s="23"/>
      <c r="F5" s="23"/>
      <c r="G5" s="23"/>
      <c r="H5" s="23"/>
      <c r="I5" s="23"/>
      <c r="J5" s="23"/>
    </row>
    <row r="6" spans="1:638" ht="35.25" customHeight="1" x14ac:dyDescent="0.25">
      <c r="B6" s="14" t="s">
        <v>220</v>
      </c>
      <c r="C6" s="14" t="s">
        <v>221</v>
      </c>
      <c r="D6" s="14" t="s">
        <v>222</v>
      </c>
      <c r="E6" s="14" t="s">
        <v>223</v>
      </c>
      <c r="F6" s="14" t="s">
        <v>0</v>
      </c>
      <c r="G6" s="14" t="s">
        <v>224</v>
      </c>
      <c r="H6" s="14" t="s">
        <v>225</v>
      </c>
      <c r="I6" s="14" t="s">
        <v>226</v>
      </c>
      <c r="J6" s="14" t="s">
        <v>311</v>
      </c>
    </row>
    <row r="7" spans="1:638" s="4" customFormat="1" ht="228" x14ac:dyDescent="0.25">
      <c r="A7" s="1"/>
      <c r="B7" s="7">
        <v>1</v>
      </c>
      <c r="C7" s="9" t="s">
        <v>3</v>
      </c>
      <c r="D7" s="9" t="s">
        <v>116</v>
      </c>
      <c r="E7" s="9" t="s">
        <v>4</v>
      </c>
      <c r="F7" s="13">
        <v>1</v>
      </c>
      <c r="G7" s="10">
        <v>0</v>
      </c>
      <c r="H7" s="11">
        <v>0.19</v>
      </c>
      <c r="I7" s="10">
        <f>+G7*H7</f>
        <v>0</v>
      </c>
      <c r="J7" s="10">
        <f>+G7+I7</f>
        <v>0</v>
      </c>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row>
    <row r="8" spans="1:638" s="4" customFormat="1" ht="228" x14ac:dyDescent="0.25">
      <c r="A8" s="1"/>
      <c r="B8" s="7">
        <v>2</v>
      </c>
      <c r="C8" s="9" t="s">
        <v>268</v>
      </c>
      <c r="D8" s="9" t="s">
        <v>307</v>
      </c>
      <c r="E8" s="9" t="s">
        <v>4</v>
      </c>
      <c r="F8" s="13">
        <v>1</v>
      </c>
      <c r="G8" s="10">
        <v>0</v>
      </c>
      <c r="H8" s="11">
        <v>0.19</v>
      </c>
      <c r="I8" s="10">
        <f>+G8*H8</f>
        <v>0</v>
      </c>
      <c r="J8" s="10">
        <f>+G8+I8</f>
        <v>0</v>
      </c>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row>
    <row r="9" spans="1:638" s="4" customFormat="1" ht="228" x14ac:dyDescent="0.25">
      <c r="A9" s="1"/>
      <c r="B9" s="7">
        <v>3</v>
      </c>
      <c r="C9" s="9" t="s">
        <v>5</v>
      </c>
      <c r="D9" s="9" t="s">
        <v>117</v>
      </c>
      <c r="E9" s="9" t="s">
        <v>4</v>
      </c>
      <c r="F9" s="13">
        <v>1</v>
      </c>
      <c r="G9" s="10">
        <v>0</v>
      </c>
      <c r="H9" s="11">
        <v>0.19</v>
      </c>
      <c r="I9" s="10">
        <f t="shared" ref="I9" si="0">+G9*H9</f>
        <v>0</v>
      </c>
      <c r="J9" s="10">
        <f t="shared" ref="J9" si="1">+G9+I9</f>
        <v>0</v>
      </c>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row>
    <row r="10" spans="1:638" s="4" customFormat="1" ht="228" x14ac:dyDescent="0.25">
      <c r="A10" s="1"/>
      <c r="B10" s="7">
        <v>4</v>
      </c>
      <c r="C10" s="9" t="s">
        <v>6</v>
      </c>
      <c r="D10" s="9" t="s">
        <v>118</v>
      </c>
      <c r="E10" s="9" t="s">
        <v>4</v>
      </c>
      <c r="F10" s="13">
        <v>1</v>
      </c>
      <c r="G10" s="10">
        <v>0</v>
      </c>
      <c r="H10" s="11">
        <v>0.19</v>
      </c>
      <c r="I10" s="10">
        <f t="shared" ref="I10:I83" si="2">+G10*H10</f>
        <v>0</v>
      </c>
      <c r="J10" s="10">
        <f t="shared" ref="J10:J83" si="3">+G10+I10</f>
        <v>0</v>
      </c>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row>
    <row r="11" spans="1:638" s="4" customFormat="1" ht="228" x14ac:dyDescent="0.25">
      <c r="A11" s="1"/>
      <c r="B11" s="7">
        <v>5</v>
      </c>
      <c r="C11" s="9" t="s">
        <v>7</v>
      </c>
      <c r="D11" s="9" t="s">
        <v>119</v>
      </c>
      <c r="E11" s="9" t="s">
        <v>4</v>
      </c>
      <c r="F11" s="13">
        <v>1</v>
      </c>
      <c r="G11" s="10">
        <v>0</v>
      </c>
      <c r="H11" s="11">
        <v>0.19</v>
      </c>
      <c r="I11" s="10">
        <f t="shared" si="2"/>
        <v>0</v>
      </c>
      <c r="J11" s="10">
        <f t="shared" si="3"/>
        <v>0</v>
      </c>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row>
    <row r="12" spans="1:638" s="4" customFormat="1" ht="72" x14ac:dyDescent="0.25">
      <c r="A12" s="1"/>
      <c r="B12" s="7">
        <v>6</v>
      </c>
      <c r="C12" s="9" t="s">
        <v>120</v>
      </c>
      <c r="D12" s="9" t="s">
        <v>121</v>
      </c>
      <c r="E12" s="9" t="s">
        <v>8</v>
      </c>
      <c r="F12" s="13">
        <v>1</v>
      </c>
      <c r="G12" s="10">
        <v>0</v>
      </c>
      <c r="H12" s="11">
        <v>0.19</v>
      </c>
      <c r="I12" s="10">
        <f t="shared" si="2"/>
        <v>0</v>
      </c>
      <c r="J12" s="10">
        <f t="shared" si="3"/>
        <v>0</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row>
    <row r="13" spans="1:638" s="4" customFormat="1" ht="84" x14ac:dyDescent="0.25">
      <c r="A13" s="1"/>
      <c r="B13" s="7">
        <v>7</v>
      </c>
      <c r="C13" s="9" t="s">
        <v>9</v>
      </c>
      <c r="D13" s="9" t="s">
        <v>122</v>
      </c>
      <c r="E13" s="9" t="s">
        <v>8</v>
      </c>
      <c r="F13" s="13">
        <v>1</v>
      </c>
      <c r="G13" s="10">
        <v>0</v>
      </c>
      <c r="H13" s="11">
        <v>0.19</v>
      </c>
      <c r="I13" s="10">
        <f t="shared" si="2"/>
        <v>0</v>
      </c>
      <c r="J13" s="10">
        <f t="shared" si="3"/>
        <v>0</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row>
    <row r="14" spans="1:638" s="4" customFormat="1" ht="48" x14ac:dyDescent="0.25">
      <c r="A14" s="1"/>
      <c r="B14" s="7">
        <v>8</v>
      </c>
      <c r="C14" s="9" t="s">
        <v>11</v>
      </c>
      <c r="D14" s="9" t="s">
        <v>12</v>
      </c>
      <c r="E14" s="9" t="s">
        <v>8</v>
      </c>
      <c r="F14" s="13">
        <v>1</v>
      </c>
      <c r="G14" s="10">
        <v>0</v>
      </c>
      <c r="H14" s="11">
        <v>0.19</v>
      </c>
      <c r="I14" s="10">
        <f t="shared" si="2"/>
        <v>0</v>
      </c>
      <c r="J14" s="10">
        <f t="shared" si="3"/>
        <v>0</v>
      </c>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row>
    <row r="15" spans="1:638" s="4" customFormat="1" ht="142.5" customHeight="1" x14ac:dyDescent="0.25">
      <c r="A15" s="1"/>
      <c r="B15" s="7">
        <v>9</v>
      </c>
      <c r="C15" s="9" t="s">
        <v>249</v>
      </c>
      <c r="D15" s="9" t="s">
        <v>250</v>
      </c>
      <c r="E15" s="9" t="s">
        <v>251</v>
      </c>
      <c r="F15" s="13">
        <v>1</v>
      </c>
      <c r="G15" s="10">
        <v>0</v>
      </c>
      <c r="H15" s="11">
        <v>0.19</v>
      </c>
      <c r="I15" s="10">
        <f t="shared" ref="I15" si="4">+G15*H15</f>
        <v>0</v>
      </c>
      <c r="J15" s="10">
        <f t="shared" ref="J15" si="5">+G15+I15</f>
        <v>0</v>
      </c>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row>
    <row r="16" spans="1:638" s="4" customFormat="1" ht="142.5" customHeight="1" x14ac:dyDescent="0.25">
      <c r="A16" s="1"/>
      <c r="B16" s="7">
        <v>10</v>
      </c>
      <c r="C16" s="9" t="s">
        <v>14</v>
      </c>
      <c r="D16" s="9" t="s">
        <v>123</v>
      </c>
      <c r="E16" s="9" t="s">
        <v>15</v>
      </c>
      <c r="F16" s="13">
        <v>1</v>
      </c>
      <c r="G16" s="10">
        <v>0</v>
      </c>
      <c r="H16" s="11">
        <v>0.19</v>
      </c>
      <c r="I16" s="10">
        <f t="shared" si="2"/>
        <v>0</v>
      </c>
      <c r="J16" s="10">
        <f t="shared" si="3"/>
        <v>0</v>
      </c>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row>
    <row r="17" spans="1:638" s="4" customFormat="1" ht="72" x14ac:dyDescent="0.25">
      <c r="A17" s="1"/>
      <c r="B17" s="7">
        <v>11</v>
      </c>
      <c r="C17" s="9" t="s">
        <v>16</v>
      </c>
      <c r="D17" s="9" t="s">
        <v>17</v>
      </c>
      <c r="E17" s="9" t="s">
        <v>18</v>
      </c>
      <c r="F17" s="13">
        <v>1</v>
      </c>
      <c r="G17" s="10">
        <v>0</v>
      </c>
      <c r="H17" s="11">
        <v>0.19</v>
      </c>
      <c r="I17" s="10">
        <f t="shared" si="2"/>
        <v>0</v>
      </c>
      <c r="J17" s="10">
        <f t="shared" si="3"/>
        <v>0</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row>
    <row r="18" spans="1:638" s="4" customFormat="1" ht="72" x14ac:dyDescent="0.25">
      <c r="A18" s="1"/>
      <c r="B18" s="7">
        <v>12</v>
      </c>
      <c r="C18" s="9" t="s">
        <v>19</v>
      </c>
      <c r="D18" s="9" t="s">
        <v>20</v>
      </c>
      <c r="E18" s="9" t="s">
        <v>21</v>
      </c>
      <c r="F18" s="13">
        <v>1</v>
      </c>
      <c r="G18" s="10">
        <v>0</v>
      </c>
      <c r="H18" s="11">
        <v>0.19</v>
      </c>
      <c r="I18" s="10">
        <f t="shared" si="2"/>
        <v>0</v>
      </c>
      <c r="J18" s="10">
        <f t="shared" si="3"/>
        <v>0</v>
      </c>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row>
    <row r="19" spans="1:638" s="4" customFormat="1" ht="48" x14ac:dyDescent="0.25">
      <c r="A19" s="1"/>
      <c r="B19" s="7">
        <v>13</v>
      </c>
      <c r="C19" s="9" t="s">
        <v>22</v>
      </c>
      <c r="D19" s="9" t="s">
        <v>23</v>
      </c>
      <c r="E19" s="9" t="s">
        <v>24</v>
      </c>
      <c r="F19" s="13">
        <v>1</v>
      </c>
      <c r="G19" s="10">
        <v>0</v>
      </c>
      <c r="H19" s="11">
        <v>0.19</v>
      </c>
      <c r="I19" s="10">
        <f t="shared" si="2"/>
        <v>0</v>
      </c>
      <c r="J19" s="10">
        <f t="shared" si="3"/>
        <v>0</v>
      </c>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row>
    <row r="20" spans="1:638" s="4" customFormat="1" ht="48" x14ac:dyDescent="0.25">
      <c r="A20" s="1"/>
      <c r="B20" s="7">
        <v>14</v>
      </c>
      <c r="C20" s="9" t="s">
        <v>25</v>
      </c>
      <c r="D20" s="9" t="s">
        <v>26</v>
      </c>
      <c r="E20" s="9" t="s">
        <v>27</v>
      </c>
      <c r="F20" s="13">
        <v>1</v>
      </c>
      <c r="G20" s="10">
        <v>0</v>
      </c>
      <c r="H20" s="11">
        <v>0.19</v>
      </c>
      <c r="I20" s="10">
        <f t="shared" si="2"/>
        <v>0</v>
      </c>
      <c r="J20" s="10">
        <f t="shared" si="3"/>
        <v>0</v>
      </c>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row>
    <row r="21" spans="1:638" s="4" customFormat="1" ht="108" x14ac:dyDescent="0.25">
      <c r="A21" s="1"/>
      <c r="B21" s="7">
        <v>15</v>
      </c>
      <c r="C21" s="9" t="s">
        <v>28</v>
      </c>
      <c r="D21" s="9" t="s">
        <v>124</v>
      </c>
      <c r="E21" s="9" t="s">
        <v>8</v>
      </c>
      <c r="F21" s="13">
        <v>1</v>
      </c>
      <c r="G21" s="10">
        <v>0</v>
      </c>
      <c r="H21" s="11">
        <v>0.19</v>
      </c>
      <c r="I21" s="10">
        <f t="shared" si="2"/>
        <v>0</v>
      </c>
      <c r="J21" s="10">
        <f t="shared" si="3"/>
        <v>0</v>
      </c>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row>
    <row r="22" spans="1:638" s="4" customFormat="1" ht="144" x14ac:dyDescent="0.25">
      <c r="A22" s="1"/>
      <c r="B22" s="7">
        <v>16</v>
      </c>
      <c r="C22" s="9" t="s">
        <v>92</v>
      </c>
      <c r="D22" s="9" t="s">
        <v>29</v>
      </c>
      <c r="E22" s="9" t="s">
        <v>91</v>
      </c>
      <c r="F22" s="13">
        <v>1</v>
      </c>
      <c r="G22" s="10">
        <v>0</v>
      </c>
      <c r="H22" s="11">
        <v>0.19</v>
      </c>
      <c r="I22" s="10">
        <f t="shared" si="2"/>
        <v>0</v>
      </c>
      <c r="J22" s="10">
        <f t="shared" si="3"/>
        <v>0</v>
      </c>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row>
    <row r="23" spans="1:638" s="4" customFormat="1" ht="120" x14ac:dyDescent="0.25">
      <c r="A23" s="1"/>
      <c r="B23" s="7">
        <v>17</v>
      </c>
      <c r="C23" s="9" t="s">
        <v>30</v>
      </c>
      <c r="D23" s="9" t="s">
        <v>125</v>
      </c>
      <c r="E23" s="9" t="s">
        <v>8</v>
      </c>
      <c r="F23" s="13">
        <v>1</v>
      </c>
      <c r="G23" s="10">
        <v>0</v>
      </c>
      <c r="H23" s="11">
        <v>0.19</v>
      </c>
      <c r="I23" s="10">
        <f t="shared" si="2"/>
        <v>0</v>
      </c>
      <c r="J23" s="10">
        <f t="shared" si="3"/>
        <v>0</v>
      </c>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row>
    <row r="24" spans="1:638" s="4" customFormat="1" ht="60" x14ac:dyDescent="0.25">
      <c r="A24" s="1"/>
      <c r="B24" s="7">
        <v>18</v>
      </c>
      <c r="C24" s="9" t="s">
        <v>31</v>
      </c>
      <c r="D24" s="9" t="s">
        <v>126</v>
      </c>
      <c r="E24" s="9" t="s">
        <v>8</v>
      </c>
      <c r="F24" s="13">
        <v>1</v>
      </c>
      <c r="G24" s="10">
        <v>0</v>
      </c>
      <c r="H24" s="11">
        <v>0.19</v>
      </c>
      <c r="I24" s="10">
        <f t="shared" si="2"/>
        <v>0</v>
      </c>
      <c r="J24" s="10">
        <f t="shared" si="3"/>
        <v>0</v>
      </c>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row>
    <row r="25" spans="1:638" s="4" customFormat="1" ht="60" x14ac:dyDescent="0.25">
      <c r="A25" s="1"/>
      <c r="B25" s="7">
        <v>19</v>
      </c>
      <c r="C25" s="9" t="s">
        <v>127</v>
      </c>
      <c r="D25" s="9" t="s">
        <v>33</v>
      </c>
      <c r="E25" s="9" t="s">
        <v>34</v>
      </c>
      <c r="F25" s="13">
        <v>1</v>
      </c>
      <c r="G25" s="10">
        <v>0</v>
      </c>
      <c r="H25" s="11">
        <v>0.19</v>
      </c>
      <c r="I25" s="10">
        <f t="shared" si="2"/>
        <v>0</v>
      </c>
      <c r="J25" s="10">
        <f t="shared" si="3"/>
        <v>0</v>
      </c>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row>
    <row r="26" spans="1:638" s="4" customFormat="1" ht="24" x14ac:dyDescent="0.25">
      <c r="A26" s="1"/>
      <c r="B26" s="7">
        <v>20</v>
      </c>
      <c r="C26" s="9" t="s">
        <v>300</v>
      </c>
      <c r="D26" s="9" t="s">
        <v>129</v>
      </c>
      <c r="E26" s="9" t="s">
        <v>128</v>
      </c>
      <c r="F26" s="13">
        <v>1</v>
      </c>
      <c r="G26" s="10">
        <v>0</v>
      </c>
      <c r="H26" s="11">
        <v>0.19</v>
      </c>
      <c r="I26" s="10">
        <f t="shared" si="2"/>
        <v>0</v>
      </c>
      <c r="J26" s="10">
        <f t="shared" si="3"/>
        <v>0</v>
      </c>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row>
    <row r="27" spans="1:638" s="3" customFormat="1" ht="82.5" customHeight="1" x14ac:dyDescent="0.25">
      <c r="A27" s="1"/>
      <c r="B27" s="7">
        <v>21</v>
      </c>
      <c r="C27" s="9" t="s">
        <v>130</v>
      </c>
      <c r="D27" s="9" t="s">
        <v>35</v>
      </c>
      <c r="E27" s="9" t="s">
        <v>107</v>
      </c>
      <c r="F27" s="13">
        <v>1</v>
      </c>
      <c r="G27" s="10">
        <v>0</v>
      </c>
      <c r="H27" s="11">
        <v>0.19</v>
      </c>
      <c r="I27" s="10">
        <f t="shared" si="2"/>
        <v>0</v>
      </c>
      <c r="J27" s="10">
        <f t="shared" si="3"/>
        <v>0</v>
      </c>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row>
    <row r="28" spans="1:638" s="3" customFormat="1" ht="72" x14ac:dyDescent="0.25">
      <c r="A28" s="1"/>
      <c r="B28" s="7">
        <v>22</v>
      </c>
      <c r="C28" s="9" t="s">
        <v>131</v>
      </c>
      <c r="D28" s="9" t="s">
        <v>37</v>
      </c>
      <c r="E28" s="9" t="s">
        <v>107</v>
      </c>
      <c r="F28" s="13">
        <v>1</v>
      </c>
      <c r="G28" s="10">
        <v>0</v>
      </c>
      <c r="H28" s="11">
        <v>0.19</v>
      </c>
      <c r="I28" s="10">
        <f t="shared" si="2"/>
        <v>0</v>
      </c>
      <c r="J28" s="10">
        <f t="shared" si="3"/>
        <v>0</v>
      </c>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row>
    <row r="29" spans="1:638" s="3" customFormat="1" ht="72" x14ac:dyDescent="0.25">
      <c r="A29" s="1"/>
      <c r="B29" s="7">
        <v>23</v>
      </c>
      <c r="C29" s="9" t="s">
        <v>132</v>
      </c>
      <c r="D29" s="9" t="s">
        <v>38</v>
      </c>
      <c r="E29" s="9" t="s">
        <v>107</v>
      </c>
      <c r="F29" s="13">
        <v>1</v>
      </c>
      <c r="G29" s="10">
        <v>0</v>
      </c>
      <c r="H29" s="11">
        <v>0.19</v>
      </c>
      <c r="I29" s="10">
        <f t="shared" si="2"/>
        <v>0</v>
      </c>
      <c r="J29" s="10">
        <f t="shared" si="3"/>
        <v>0</v>
      </c>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row>
    <row r="30" spans="1:638" s="3" customFormat="1" ht="72" x14ac:dyDescent="0.25">
      <c r="A30" s="1"/>
      <c r="B30" s="7">
        <v>24</v>
      </c>
      <c r="C30" s="9" t="s">
        <v>133</v>
      </c>
      <c r="D30" s="9" t="s">
        <v>39</v>
      </c>
      <c r="E30" s="9" t="s">
        <v>107</v>
      </c>
      <c r="F30" s="13">
        <v>1</v>
      </c>
      <c r="G30" s="10">
        <v>0</v>
      </c>
      <c r="H30" s="11">
        <v>0.19</v>
      </c>
      <c r="I30" s="10">
        <f t="shared" si="2"/>
        <v>0</v>
      </c>
      <c r="J30" s="10">
        <f t="shared" si="3"/>
        <v>0</v>
      </c>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row>
    <row r="31" spans="1:638" s="3" customFormat="1" ht="72" x14ac:dyDescent="0.25">
      <c r="A31" s="1"/>
      <c r="B31" s="7">
        <v>25</v>
      </c>
      <c r="C31" s="9" t="s">
        <v>40</v>
      </c>
      <c r="D31" s="9" t="s">
        <v>41</v>
      </c>
      <c r="E31" s="9" t="s">
        <v>107</v>
      </c>
      <c r="F31" s="13">
        <v>1</v>
      </c>
      <c r="G31" s="10">
        <v>0</v>
      </c>
      <c r="H31" s="11">
        <v>0.19</v>
      </c>
      <c r="I31" s="10">
        <f t="shared" si="2"/>
        <v>0</v>
      </c>
      <c r="J31" s="10">
        <f t="shared" si="3"/>
        <v>0</v>
      </c>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row>
    <row r="32" spans="1:638" s="3" customFormat="1" ht="72" x14ac:dyDescent="0.25">
      <c r="A32" s="1"/>
      <c r="B32" s="7">
        <v>26</v>
      </c>
      <c r="C32" s="9" t="s">
        <v>42</v>
      </c>
      <c r="D32" s="9" t="s">
        <v>43</v>
      </c>
      <c r="E32" s="9" t="s">
        <v>107</v>
      </c>
      <c r="F32" s="13">
        <v>1</v>
      </c>
      <c r="G32" s="10">
        <v>0</v>
      </c>
      <c r="H32" s="11">
        <v>0.19</v>
      </c>
      <c r="I32" s="10">
        <f t="shared" si="2"/>
        <v>0</v>
      </c>
      <c r="J32" s="10">
        <f t="shared" si="3"/>
        <v>0</v>
      </c>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row>
    <row r="33" spans="1:638" s="3" customFormat="1" ht="72" x14ac:dyDescent="0.25">
      <c r="A33" s="1"/>
      <c r="B33" s="7">
        <v>27</v>
      </c>
      <c r="C33" s="9" t="s">
        <v>44</v>
      </c>
      <c r="D33" s="9" t="s">
        <v>115</v>
      </c>
      <c r="E33" s="9" t="s">
        <v>107</v>
      </c>
      <c r="F33" s="13">
        <v>1</v>
      </c>
      <c r="G33" s="10">
        <v>0</v>
      </c>
      <c r="H33" s="11">
        <v>0.19</v>
      </c>
      <c r="I33" s="10">
        <f t="shared" si="2"/>
        <v>0</v>
      </c>
      <c r="J33" s="10">
        <f t="shared" si="3"/>
        <v>0</v>
      </c>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row>
    <row r="34" spans="1:638" s="3" customFormat="1" ht="96" x14ac:dyDescent="0.25">
      <c r="A34" s="1"/>
      <c r="B34" s="7">
        <v>28</v>
      </c>
      <c r="C34" s="9" t="s">
        <v>45</v>
      </c>
      <c r="D34" s="9" t="s">
        <v>46</v>
      </c>
      <c r="E34" s="9" t="s">
        <v>36</v>
      </c>
      <c r="F34" s="13">
        <v>1</v>
      </c>
      <c r="G34" s="10">
        <v>0</v>
      </c>
      <c r="H34" s="11">
        <v>0.19</v>
      </c>
      <c r="I34" s="10">
        <f t="shared" si="2"/>
        <v>0</v>
      </c>
      <c r="J34" s="10">
        <f t="shared" si="3"/>
        <v>0</v>
      </c>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row>
    <row r="35" spans="1:638" s="3" customFormat="1" ht="72" x14ac:dyDescent="0.25">
      <c r="A35" s="1"/>
      <c r="B35" s="7">
        <v>29</v>
      </c>
      <c r="C35" s="9" t="s">
        <v>108</v>
      </c>
      <c r="D35" s="9" t="s">
        <v>110</v>
      </c>
      <c r="E35" s="9" t="s">
        <v>107</v>
      </c>
      <c r="F35" s="13">
        <v>1</v>
      </c>
      <c r="G35" s="10">
        <v>0</v>
      </c>
      <c r="H35" s="11">
        <v>0.19</v>
      </c>
      <c r="I35" s="10">
        <f t="shared" si="2"/>
        <v>0</v>
      </c>
      <c r="J35" s="10">
        <f t="shared" si="3"/>
        <v>0</v>
      </c>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row>
    <row r="36" spans="1:638" s="3" customFormat="1" ht="84" x14ac:dyDescent="0.25">
      <c r="A36" s="1"/>
      <c r="B36" s="7">
        <v>30</v>
      </c>
      <c r="C36" s="9" t="s">
        <v>109</v>
      </c>
      <c r="D36" s="9" t="s">
        <v>111</v>
      </c>
      <c r="E36" s="9" t="s">
        <v>107</v>
      </c>
      <c r="F36" s="13">
        <v>1</v>
      </c>
      <c r="G36" s="10">
        <v>0</v>
      </c>
      <c r="H36" s="11">
        <v>0.19</v>
      </c>
      <c r="I36" s="10">
        <f t="shared" si="2"/>
        <v>0</v>
      </c>
      <c r="J36" s="10">
        <f t="shared" si="3"/>
        <v>0</v>
      </c>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row>
    <row r="37" spans="1:638" s="3" customFormat="1" ht="96" x14ac:dyDescent="0.25">
      <c r="A37" s="1"/>
      <c r="B37" s="7">
        <v>31</v>
      </c>
      <c r="C37" s="9" t="s">
        <v>112</v>
      </c>
      <c r="D37" s="9" t="s">
        <v>113</v>
      </c>
      <c r="E37" s="9" t="s">
        <v>107</v>
      </c>
      <c r="F37" s="13">
        <v>1</v>
      </c>
      <c r="G37" s="10">
        <v>0</v>
      </c>
      <c r="H37" s="11">
        <v>0.19</v>
      </c>
      <c r="I37" s="10">
        <f t="shared" si="2"/>
        <v>0</v>
      </c>
      <c r="J37" s="10">
        <f t="shared" si="3"/>
        <v>0</v>
      </c>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row>
    <row r="38" spans="1:638" s="3" customFormat="1" ht="120" x14ac:dyDescent="0.25">
      <c r="A38" s="1"/>
      <c r="B38" s="7">
        <v>32</v>
      </c>
      <c r="C38" s="9" t="s">
        <v>47</v>
      </c>
      <c r="D38" s="9" t="s">
        <v>114</v>
      </c>
      <c r="E38" s="9" t="s">
        <v>107</v>
      </c>
      <c r="F38" s="13">
        <v>1</v>
      </c>
      <c r="G38" s="10">
        <v>0</v>
      </c>
      <c r="H38" s="11">
        <v>0.19</v>
      </c>
      <c r="I38" s="10">
        <f t="shared" si="2"/>
        <v>0</v>
      </c>
      <c r="J38" s="10">
        <f t="shared" si="3"/>
        <v>0</v>
      </c>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row>
    <row r="39" spans="1:638" ht="228" x14ac:dyDescent="0.25">
      <c r="B39" s="7">
        <v>33</v>
      </c>
      <c r="C39" s="8" t="s">
        <v>274</v>
      </c>
      <c r="D39" s="9" t="s">
        <v>242</v>
      </c>
      <c r="E39" s="8" t="s">
        <v>207</v>
      </c>
      <c r="F39" s="8">
        <v>1</v>
      </c>
      <c r="G39" s="10">
        <v>0</v>
      </c>
      <c r="H39" s="11">
        <v>0.19</v>
      </c>
      <c r="I39" s="10">
        <f t="shared" si="2"/>
        <v>0</v>
      </c>
      <c r="J39" s="10">
        <f t="shared" si="3"/>
        <v>0</v>
      </c>
    </row>
    <row r="40" spans="1:638" ht="72" x14ac:dyDescent="0.25">
      <c r="B40" s="7">
        <v>34</v>
      </c>
      <c r="C40" s="12" t="s">
        <v>246</v>
      </c>
      <c r="D40" s="9" t="s">
        <v>247</v>
      </c>
      <c r="E40" s="9" t="s">
        <v>248</v>
      </c>
      <c r="F40" s="13">
        <v>1</v>
      </c>
      <c r="G40" s="10">
        <v>0</v>
      </c>
      <c r="H40" s="11">
        <v>0.19</v>
      </c>
      <c r="I40" s="10">
        <v>0</v>
      </c>
      <c r="J40" s="10">
        <v>0</v>
      </c>
    </row>
    <row r="41" spans="1:638" s="4" customFormat="1" ht="96" x14ac:dyDescent="0.25">
      <c r="A41" s="1"/>
      <c r="B41" s="7">
        <v>35</v>
      </c>
      <c r="C41" s="9" t="s">
        <v>48</v>
      </c>
      <c r="D41" s="9" t="s">
        <v>99</v>
      </c>
      <c r="E41" s="9" t="s">
        <v>49</v>
      </c>
      <c r="F41" s="13">
        <v>1</v>
      </c>
      <c r="G41" s="10">
        <v>0</v>
      </c>
      <c r="H41" s="11">
        <v>0.19</v>
      </c>
      <c r="I41" s="10">
        <f t="shared" si="2"/>
        <v>0</v>
      </c>
      <c r="J41" s="10">
        <f t="shared" si="3"/>
        <v>0</v>
      </c>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row>
    <row r="42" spans="1:638" s="4" customFormat="1" ht="24" x14ac:dyDescent="0.25">
      <c r="A42" s="1"/>
      <c r="B42" s="7">
        <v>36</v>
      </c>
      <c r="C42" s="9" t="s">
        <v>50</v>
      </c>
      <c r="D42" s="9" t="s">
        <v>51</v>
      </c>
      <c r="E42" s="9" t="s">
        <v>90</v>
      </c>
      <c r="F42" s="13">
        <v>1</v>
      </c>
      <c r="G42" s="10">
        <v>0</v>
      </c>
      <c r="H42" s="11">
        <v>0.19</v>
      </c>
      <c r="I42" s="10">
        <f t="shared" si="2"/>
        <v>0</v>
      </c>
      <c r="J42" s="10">
        <f t="shared" si="3"/>
        <v>0</v>
      </c>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row>
    <row r="43" spans="1:638" s="4" customFormat="1" ht="72" x14ac:dyDescent="0.25">
      <c r="A43" s="1"/>
      <c r="B43" s="7">
        <v>37</v>
      </c>
      <c r="C43" s="9" t="s">
        <v>98</v>
      </c>
      <c r="D43" s="9" t="s">
        <v>135</v>
      </c>
      <c r="E43" s="9" t="s">
        <v>52</v>
      </c>
      <c r="F43" s="13">
        <v>1</v>
      </c>
      <c r="G43" s="10">
        <v>0</v>
      </c>
      <c r="H43" s="11">
        <v>0.19</v>
      </c>
      <c r="I43" s="10">
        <f t="shared" si="2"/>
        <v>0</v>
      </c>
      <c r="J43" s="10">
        <f t="shared" si="3"/>
        <v>0</v>
      </c>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row>
    <row r="44" spans="1:638" s="4" customFormat="1" ht="72" x14ac:dyDescent="0.25">
      <c r="A44" s="1"/>
      <c r="B44" s="7">
        <v>38</v>
      </c>
      <c r="C44" s="9" t="s">
        <v>134</v>
      </c>
      <c r="D44" s="9" t="s">
        <v>136</v>
      </c>
      <c r="E44" s="9" t="s">
        <v>52</v>
      </c>
      <c r="F44" s="13">
        <v>1</v>
      </c>
      <c r="G44" s="10">
        <v>0</v>
      </c>
      <c r="H44" s="11">
        <v>0.19</v>
      </c>
      <c r="I44" s="10">
        <f t="shared" si="2"/>
        <v>0</v>
      </c>
      <c r="J44" s="10">
        <f t="shared" si="3"/>
        <v>0</v>
      </c>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row>
    <row r="45" spans="1:638" s="4" customFormat="1" ht="36" x14ac:dyDescent="0.25">
      <c r="A45" s="1"/>
      <c r="B45" s="7">
        <v>39</v>
      </c>
      <c r="C45" s="9" t="s">
        <v>53</v>
      </c>
      <c r="D45" s="9" t="s">
        <v>100</v>
      </c>
      <c r="E45" s="9" t="s">
        <v>54</v>
      </c>
      <c r="F45" s="13">
        <v>1</v>
      </c>
      <c r="G45" s="10">
        <v>0</v>
      </c>
      <c r="H45" s="11">
        <v>0.19</v>
      </c>
      <c r="I45" s="10">
        <f t="shared" si="2"/>
        <v>0</v>
      </c>
      <c r="J45" s="10">
        <f t="shared" si="3"/>
        <v>0</v>
      </c>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row>
    <row r="46" spans="1:638" s="4" customFormat="1" ht="24" x14ac:dyDescent="0.25">
      <c r="A46" s="1"/>
      <c r="B46" s="7">
        <v>40</v>
      </c>
      <c r="C46" s="9" t="s">
        <v>55</v>
      </c>
      <c r="D46" s="9" t="s">
        <v>56</v>
      </c>
      <c r="E46" s="9" t="s">
        <v>57</v>
      </c>
      <c r="F46" s="13">
        <v>1</v>
      </c>
      <c r="G46" s="10">
        <v>0</v>
      </c>
      <c r="H46" s="11">
        <v>0.19</v>
      </c>
      <c r="I46" s="10">
        <f t="shared" si="2"/>
        <v>0</v>
      </c>
      <c r="J46" s="10">
        <f t="shared" si="3"/>
        <v>0</v>
      </c>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row>
    <row r="47" spans="1:638" s="4" customFormat="1" ht="72" x14ac:dyDescent="0.25">
      <c r="A47" s="1"/>
      <c r="B47" s="7">
        <v>41</v>
      </c>
      <c r="C47" s="9" t="s">
        <v>58</v>
      </c>
      <c r="D47" s="9" t="s">
        <v>137</v>
      </c>
      <c r="E47" s="9" t="s">
        <v>10</v>
      </c>
      <c r="F47" s="13">
        <v>1</v>
      </c>
      <c r="G47" s="10">
        <v>0</v>
      </c>
      <c r="H47" s="11">
        <v>0.19</v>
      </c>
      <c r="I47" s="10">
        <f t="shared" si="2"/>
        <v>0</v>
      </c>
      <c r="J47" s="10">
        <f t="shared" si="3"/>
        <v>0</v>
      </c>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row>
    <row r="48" spans="1:638" s="4" customFormat="1" ht="84" x14ac:dyDescent="0.25">
      <c r="A48" s="1"/>
      <c r="B48" s="7">
        <v>42</v>
      </c>
      <c r="C48" s="9" t="s">
        <v>59</v>
      </c>
      <c r="D48" s="9" t="s">
        <v>60</v>
      </c>
      <c r="E48" s="9" t="s">
        <v>21</v>
      </c>
      <c r="F48" s="13">
        <v>1</v>
      </c>
      <c r="G48" s="10">
        <v>0</v>
      </c>
      <c r="H48" s="11">
        <v>0.19</v>
      </c>
      <c r="I48" s="10">
        <f t="shared" si="2"/>
        <v>0</v>
      </c>
      <c r="J48" s="10">
        <f t="shared" si="3"/>
        <v>0</v>
      </c>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row>
    <row r="49" spans="1:638" s="4" customFormat="1" ht="126" customHeight="1" x14ac:dyDescent="0.25">
      <c r="A49" s="1"/>
      <c r="B49" s="7">
        <v>43</v>
      </c>
      <c r="C49" s="9" t="s">
        <v>93</v>
      </c>
      <c r="D49" s="9" t="s">
        <v>95</v>
      </c>
      <c r="E49" s="9" t="s">
        <v>94</v>
      </c>
      <c r="F49" s="13">
        <v>1</v>
      </c>
      <c r="G49" s="10">
        <v>0</v>
      </c>
      <c r="H49" s="11">
        <v>0.19</v>
      </c>
      <c r="I49" s="10">
        <f t="shared" si="2"/>
        <v>0</v>
      </c>
      <c r="J49" s="10">
        <f t="shared" si="3"/>
        <v>0</v>
      </c>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row>
    <row r="50" spans="1:638" s="4" customFormat="1" ht="108" x14ac:dyDescent="0.25">
      <c r="A50" s="1"/>
      <c r="B50" s="7">
        <v>44</v>
      </c>
      <c r="C50" s="9" t="s">
        <v>139</v>
      </c>
      <c r="D50" s="9" t="s">
        <v>140</v>
      </c>
      <c r="E50" s="9" t="s">
        <v>61</v>
      </c>
      <c r="F50" s="13">
        <v>1</v>
      </c>
      <c r="G50" s="10">
        <v>0</v>
      </c>
      <c r="H50" s="11">
        <v>0.19</v>
      </c>
      <c r="I50" s="10">
        <f t="shared" si="2"/>
        <v>0</v>
      </c>
      <c r="J50" s="10">
        <f t="shared" si="3"/>
        <v>0</v>
      </c>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row>
    <row r="51" spans="1:638" s="4" customFormat="1" ht="72" x14ac:dyDescent="0.25">
      <c r="A51" s="1"/>
      <c r="B51" s="7">
        <v>45</v>
      </c>
      <c r="C51" s="9" t="s">
        <v>255</v>
      </c>
      <c r="D51" s="9" t="s">
        <v>257</v>
      </c>
      <c r="E51" s="9" t="s">
        <v>256</v>
      </c>
      <c r="F51" s="13"/>
      <c r="G51" s="10"/>
      <c r="H51" s="11"/>
      <c r="I51" s="10"/>
      <c r="J51" s="10"/>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row>
    <row r="52" spans="1:638" s="4" customFormat="1" ht="108" x14ac:dyDescent="0.25">
      <c r="A52" s="1"/>
      <c r="B52" s="7">
        <v>46</v>
      </c>
      <c r="C52" s="9" t="s">
        <v>141</v>
      </c>
      <c r="D52" s="9" t="s">
        <v>142</v>
      </c>
      <c r="E52" s="9" t="s">
        <v>10</v>
      </c>
      <c r="F52" s="13">
        <v>1</v>
      </c>
      <c r="G52" s="10">
        <v>0</v>
      </c>
      <c r="H52" s="11">
        <v>0.19</v>
      </c>
      <c r="I52" s="10">
        <f t="shared" si="2"/>
        <v>0</v>
      </c>
      <c r="J52" s="10">
        <f t="shared" si="3"/>
        <v>0</v>
      </c>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row>
    <row r="53" spans="1:638" s="4" customFormat="1" ht="48" x14ac:dyDescent="0.25">
      <c r="A53" s="1"/>
      <c r="B53" s="7">
        <v>47</v>
      </c>
      <c r="C53" s="9" t="s">
        <v>62</v>
      </c>
      <c r="D53" s="9" t="s">
        <v>63</v>
      </c>
      <c r="E53" s="9" t="s">
        <v>64</v>
      </c>
      <c r="F53" s="13">
        <v>1</v>
      </c>
      <c r="G53" s="10">
        <v>0</v>
      </c>
      <c r="H53" s="11">
        <v>0.19</v>
      </c>
      <c r="I53" s="10">
        <f t="shared" si="2"/>
        <v>0</v>
      </c>
      <c r="J53" s="10">
        <f t="shared" si="3"/>
        <v>0</v>
      </c>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row>
    <row r="54" spans="1:638" s="4" customFormat="1" ht="94.5" customHeight="1" x14ac:dyDescent="0.25">
      <c r="A54" s="1"/>
      <c r="B54" s="7">
        <v>48</v>
      </c>
      <c r="C54" s="9" t="s">
        <v>106</v>
      </c>
      <c r="D54" s="9" t="s">
        <v>105</v>
      </c>
      <c r="E54" s="9" t="s">
        <v>8</v>
      </c>
      <c r="F54" s="13">
        <v>1</v>
      </c>
      <c r="G54" s="10">
        <v>0</v>
      </c>
      <c r="H54" s="11">
        <v>0.19</v>
      </c>
      <c r="I54" s="10">
        <f t="shared" si="2"/>
        <v>0</v>
      </c>
      <c r="J54" s="10">
        <f t="shared" si="3"/>
        <v>0</v>
      </c>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row>
    <row r="55" spans="1:638" s="4" customFormat="1" ht="94.5" customHeight="1" x14ac:dyDescent="0.25">
      <c r="A55" s="1"/>
      <c r="B55" s="7">
        <v>49</v>
      </c>
      <c r="C55" s="9" t="s">
        <v>143</v>
      </c>
      <c r="D55" s="9" t="s">
        <v>145</v>
      </c>
      <c r="E55" s="9" t="s">
        <v>8</v>
      </c>
      <c r="F55" s="13">
        <v>1</v>
      </c>
      <c r="G55" s="10">
        <v>0</v>
      </c>
      <c r="H55" s="11">
        <v>0.19</v>
      </c>
      <c r="I55" s="10">
        <f t="shared" si="2"/>
        <v>0</v>
      </c>
      <c r="J55" s="10">
        <f t="shared" si="3"/>
        <v>0</v>
      </c>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row>
    <row r="56" spans="1:638" s="4" customFormat="1" ht="94.5" customHeight="1" x14ac:dyDescent="0.25">
      <c r="A56" s="1"/>
      <c r="B56" s="7">
        <v>50</v>
      </c>
      <c r="C56" s="9" t="s">
        <v>252</v>
      </c>
      <c r="D56" s="9" t="s">
        <v>253</v>
      </c>
      <c r="E56" s="9" t="s">
        <v>254</v>
      </c>
      <c r="F56" s="13">
        <v>1</v>
      </c>
      <c r="G56" s="10">
        <v>0</v>
      </c>
      <c r="H56" s="11">
        <v>0.19</v>
      </c>
      <c r="I56" s="10">
        <f t="shared" ref="I56" si="6">+G56*H56</f>
        <v>0</v>
      </c>
      <c r="J56" s="10">
        <f t="shared" ref="J56" si="7">+G56+I56</f>
        <v>0</v>
      </c>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row>
    <row r="57" spans="1:638" s="4" customFormat="1" ht="36" x14ac:dyDescent="0.25">
      <c r="A57" s="1"/>
      <c r="B57" s="7">
        <v>51</v>
      </c>
      <c r="C57" s="9" t="s">
        <v>68</v>
      </c>
      <c r="D57" s="9" t="s">
        <v>103</v>
      </c>
      <c r="E57" s="9" t="s">
        <v>57</v>
      </c>
      <c r="F57" s="13">
        <v>1</v>
      </c>
      <c r="G57" s="10">
        <v>0</v>
      </c>
      <c r="H57" s="11">
        <v>0.19</v>
      </c>
      <c r="I57" s="10">
        <f t="shared" si="2"/>
        <v>0</v>
      </c>
      <c r="J57" s="10">
        <f t="shared" si="3"/>
        <v>0</v>
      </c>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row>
    <row r="58" spans="1:638" s="4" customFormat="1" ht="36" x14ac:dyDescent="0.25">
      <c r="A58" s="1"/>
      <c r="B58" s="7">
        <v>52</v>
      </c>
      <c r="C58" s="9" t="s">
        <v>65</v>
      </c>
      <c r="D58" s="9" t="s">
        <v>104</v>
      </c>
      <c r="E58" s="9" t="s">
        <v>57</v>
      </c>
      <c r="F58" s="13">
        <v>1</v>
      </c>
      <c r="G58" s="10">
        <v>0</v>
      </c>
      <c r="H58" s="11">
        <v>0.19</v>
      </c>
      <c r="I58" s="10">
        <f t="shared" si="2"/>
        <v>0</v>
      </c>
      <c r="J58" s="10">
        <f t="shared" si="3"/>
        <v>0</v>
      </c>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row>
    <row r="59" spans="1:638" s="4" customFormat="1" ht="36" x14ac:dyDescent="0.25">
      <c r="A59" s="1"/>
      <c r="B59" s="7">
        <v>53</v>
      </c>
      <c r="C59" s="9" t="s">
        <v>66</v>
      </c>
      <c r="D59" s="9" t="s">
        <v>102</v>
      </c>
      <c r="E59" s="9" t="s">
        <v>57</v>
      </c>
      <c r="F59" s="13">
        <v>1</v>
      </c>
      <c r="G59" s="10">
        <v>0</v>
      </c>
      <c r="H59" s="11">
        <v>0.19</v>
      </c>
      <c r="I59" s="10">
        <f t="shared" si="2"/>
        <v>0</v>
      </c>
      <c r="J59" s="10">
        <f t="shared" si="3"/>
        <v>0</v>
      </c>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row>
    <row r="60" spans="1:638" s="4" customFormat="1" ht="36" x14ac:dyDescent="0.25">
      <c r="A60" s="1"/>
      <c r="B60" s="7">
        <v>54</v>
      </c>
      <c r="C60" s="9" t="s">
        <v>67</v>
      </c>
      <c r="D60" s="9" t="s">
        <v>101</v>
      </c>
      <c r="E60" s="9" t="s">
        <v>32</v>
      </c>
      <c r="F60" s="13">
        <v>1</v>
      </c>
      <c r="G60" s="10">
        <v>0</v>
      </c>
      <c r="H60" s="11">
        <v>0.19</v>
      </c>
      <c r="I60" s="10">
        <f t="shared" si="2"/>
        <v>0</v>
      </c>
      <c r="J60" s="10">
        <f t="shared" si="3"/>
        <v>0</v>
      </c>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row>
    <row r="61" spans="1:638" s="3" customFormat="1" ht="228" x14ac:dyDescent="0.25">
      <c r="A61" s="1"/>
      <c r="B61" s="7">
        <v>55</v>
      </c>
      <c r="C61" s="9" t="s">
        <v>146</v>
      </c>
      <c r="D61" s="9" t="s">
        <v>159</v>
      </c>
      <c r="E61" s="9" t="s">
        <v>149</v>
      </c>
      <c r="F61" s="13">
        <v>1</v>
      </c>
      <c r="G61" s="10">
        <v>0</v>
      </c>
      <c r="H61" s="11">
        <v>0.19</v>
      </c>
      <c r="I61" s="10">
        <f t="shared" si="2"/>
        <v>0</v>
      </c>
      <c r="J61" s="10">
        <f t="shared" si="3"/>
        <v>0</v>
      </c>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row>
    <row r="62" spans="1:638" s="5" customFormat="1" ht="228" x14ac:dyDescent="0.25">
      <c r="A62" s="1"/>
      <c r="B62" s="7">
        <v>56</v>
      </c>
      <c r="C62" s="9" t="s">
        <v>147</v>
      </c>
      <c r="D62" s="9" t="s">
        <v>148</v>
      </c>
      <c r="E62" s="9" t="s">
        <v>149</v>
      </c>
      <c r="F62" s="13">
        <v>1</v>
      </c>
      <c r="G62" s="10">
        <v>0</v>
      </c>
      <c r="H62" s="11">
        <v>0.19</v>
      </c>
      <c r="I62" s="10">
        <f t="shared" si="2"/>
        <v>0</v>
      </c>
      <c r="J62" s="10">
        <f t="shared" si="3"/>
        <v>0</v>
      </c>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row>
    <row r="63" spans="1:638" ht="204" x14ac:dyDescent="0.25">
      <c r="B63" s="7">
        <v>57</v>
      </c>
      <c r="C63" s="9" t="s">
        <v>231</v>
      </c>
      <c r="D63" s="9" t="s">
        <v>232</v>
      </c>
      <c r="E63" s="9" t="s">
        <v>233</v>
      </c>
      <c r="F63" s="13">
        <v>1</v>
      </c>
      <c r="G63" s="10">
        <v>0</v>
      </c>
      <c r="H63" s="11">
        <v>0.19</v>
      </c>
      <c r="I63" s="10">
        <f t="shared" si="2"/>
        <v>0</v>
      </c>
      <c r="J63" s="10">
        <f t="shared" si="3"/>
        <v>0</v>
      </c>
    </row>
    <row r="64" spans="1:638" s="4" customFormat="1" ht="47.25" customHeight="1" x14ac:dyDescent="0.25">
      <c r="A64" s="1"/>
      <c r="B64" s="7">
        <v>58</v>
      </c>
      <c r="C64" s="9" t="s">
        <v>69</v>
      </c>
      <c r="D64" s="9" t="s">
        <v>70</v>
      </c>
      <c r="E64" s="9" t="s">
        <v>71</v>
      </c>
      <c r="F64" s="13">
        <v>1</v>
      </c>
      <c r="G64" s="10">
        <v>0</v>
      </c>
      <c r="H64" s="11">
        <v>0.19</v>
      </c>
      <c r="I64" s="10">
        <f t="shared" si="2"/>
        <v>0</v>
      </c>
      <c r="J64" s="10">
        <f t="shared" si="3"/>
        <v>0</v>
      </c>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row>
    <row r="65" spans="1:638" s="4" customFormat="1" ht="132" x14ac:dyDescent="0.25">
      <c r="A65" s="1"/>
      <c r="B65" s="7">
        <v>59</v>
      </c>
      <c r="C65" s="9" t="s">
        <v>150</v>
      </c>
      <c r="D65" s="9" t="s">
        <v>151</v>
      </c>
      <c r="E65" s="9" t="s">
        <v>72</v>
      </c>
      <c r="F65" s="13">
        <v>1</v>
      </c>
      <c r="G65" s="10">
        <v>0</v>
      </c>
      <c r="H65" s="11">
        <v>0.19</v>
      </c>
      <c r="I65" s="10">
        <f t="shared" si="2"/>
        <v>0</v>
      </c>
      <c r="J65" s="10">
        <f t="shared" si="3"/>
        <v>0</v>
      </c>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row>
    <row r="66" spans="1:638" s="4" customFormat="1" ht="60" x14ac:dyDescent="0.25">
      <c r="A66" s="1"/>
      <c r="B66" s="7">
        <v>60</v>
      </c>
      <c r="C66" s="9" t="s">
        <v>73</v>
      </c>
      <c r="D66" s="9" t="s">
        <v>74</v>
      </c>
      <c r="E66" s="9" t="s">
        <v>75</v>
      </c>
      <c r="F66" s="13">
        <v>1</v>
      </c>
      <c r="G66" s="10">
        <v>0</v>
      </c>
      <c r="H66" s="11">
        <v>0.19</v>
      </c>
      <c r="I66" s="10">
        <f t="shared" si="2"/>
        <v>0</v>
      </c>
      <c r="J66" s="10">
        <f t="shared" si="3"/>
        <v>0</v>
      </c>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row>
    <row r="67" spans="1:638" s="4" customFormat="1" ht="48" x14ac:dyDescent="0.25">
      <c r="A67" s="1"/>
      <c r="B67" s="7">
        <v>61</v>
      </c>
      <c r="C67" s="9" t="s">
        <v>76</v>
      </c>
      <c r="D67" s="9" t="s">
        <v>77</v>
      </c>
      <c r="E67" s="9" t="s">
        <v>75</v>
      </c>
      <c r="F67" s="13">
        <v>1</v>
      </c>
      <c r="G67" s="10">
        <v>0</v>
      </c>
      <c r="H67" s="11">
        <v>0.19</v>
      </c>
      <c r="I67" s="10">
        <f t="shared" si="2"/>
        <v>0</v>
      </c>
      <c r="J67" s="10">
        <f t="shared" si="3"/>
        <v>0</v>
      </c>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row>
    <row r="68" spans="1:638" s="4" customFormat="1" ht="60" x14ac:dyDescent="0.25">
      <c r="A68" s="1"/>
      <c r="B68" s="7">
        <v>62</v>
      </c>
      <c r="C68" s="9" t="s">
        <v>78</v>
      </c>
      <c r="D68" s="9" t="s">
        <v>79</v>
      </c>
      <c r="E68" s="9" t="s">
        <v>96</v>
      </c>
      <c r="F68" s="13">
        <v>1</v>
      </c>
      <c r="G68" s="10">
        <v>0</v>
      </c>
      <c r="H68" s="11">
        <v>0.19</v>
      </c>
      <c r="I68" s="10">
        <f t="shared" si="2"/>
        <v>0</v>
      </c>
      <c r="J68" s="10">
        <f t="shared" si="3"/>
        <v>0</v>
      </c>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row>
    <row r="69" spans="1:638" s="4" customFormat="1" ht="116.1" customHeight="1" x14ac:dyDescent="0.25">
      <c r="A69" s="1"/>
      <c r="B69" s="7">
        <v>63</v>
      </c>
      <c r="C69" s="9" t="s">
        <v>152</v>
      </c>
      <c r="D69" s="9" t="s">
        <v>230</v>
      </c>
      <c r="E69" s="9" t="s">
        <v>261</v>
      </c>
      <c r="F69" s="13">
        <v>1</v>
      </c>
      <c r="G69" s="10">
        <v>0</v>
      </c>
      <c r="H69" s="11">
        <v>0.19</v>
      </c>
      <c r="I69" s="10">
        <f t="shared" si="2"/>
        <v>0</v>
      </c>
      <c r="J69" s="10">
        <f t="shared" si="3"/>
        <v>0</v>
      </c>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row>
    <row r="70" spans="1:638" s="4" customFormat="1" ht="48" x14ac:dyDescent="0.25">
      <c r="A70" s="1"/>
      <c r="B70" s="7">
        <v>64</v>
      </c>
      <c r="C70" s="9" t="s">
        <v>80</v>
      </c>
      <c r="D70" s="9" t="s">
        <v>81</v>
      </c>
      <c r="E70" s="9" t="s">
        <v>13</v>
      </c>
      <c r="F70" s="13">
        <v>1</v>
      </c>
      <c r="G70" s="10">
        <v>0</v>
      </c>
      <c r="H70" s="11">
        <v>0.19</v>
      </c>
      <c r="I70" s="10">
        <f t="shared" si="2"/>
        <v>0</v>
      </c>
      <c r="J70" s="10">
        <f t="shared" si="3"/>
        <v>0</v>
      </c>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row>
    <row r="71" spans="1:638" s="4" customFormat="1" ht="60" x14ac:dyDescent="0.25">
      <c r="A71" s="1"/>
      <c r="B71" s="7">
        <v>65</v>
      </c>
      <c r="C71" s="9" t="s">
        <v>82</v>
      </c>
      <c r="D71" s="9" t="s">
        <v>153</v>
      </c>
      <c r="E71" s="9" t="s">
        <v>154</v>
      </c>
      <c r="F71" s="13">
        <v>1</v>
      </c>
      <c r="G71" s="10">
        <v>0</v>
      </c>
      <c r="H71" s="11">
        <v>0.19</v>
      </c>
      <c r="I71" s="10">
        <f t="shared" si="2"/>
        <v>0</v>
      </c>
      <c r="J71" s="10">
        <f t="shared" si="3"/>
        <v>0</v>
      </c>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row>
    <row r="72" spans="1:638" s="4" customFormat="1" ht="84" x14ac:dyDescent="0.25">
      <c r="A72" s="1"/>
      <c r="B72" s="7">
        <v>66</v>
      </c>
      <c r="C72" s="9" t="s">
        <v>83</v>
      </c>
      <c r="D72" s="9" t="s">
        <v>155</v>
      </c>
      <c r="E72" s="9" t="s">
        <v>96</v>
      </c>
      <c r="F72" s="13">
        <v>1</v>
      </c>
      <c r="G72" s="10">
        <v>0</v>
      </c>
      <c r="H72" s="11">
        <v>0.19</v>
      </c>
      <c r="I72" s="10">
        <f t="shared" si="2"/>
        <v>0</v>
      </c>
      <c r="J72" s="10">
        <f t="shared" si="3"/>
        <v>0</v>
      </c>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row>
    <row r="73" spans="1:638" s="4" customFormat="1" ht="132" x14ac:dyDescent="0.25">
      <c r="A73" s="1"/>
      <c r="B73" s="7">
        <v>67</v>
      </c>
      <c r="C73" s="9" t="s">
        <v>271</v>
      </c>
      <c r="D73" s="9" t="s">
        <v>273</v>
      </c>
      <c r="E73" s="9" t="s">
        <v>272</v>
      </c>
      <c r="F73" s="13">
        <v>1</v>
      </c>
      <c r="G73" s="10">
        <v>0</v>
      </c>
      <c r="H73" s="11">
        <v>0.19</v>
      </c>
      <c r="I73" s="10">
        <f t="shared" si="2"/>
        <v>0</v>
      </c>
      <c r="J73" s="10">
        <f t="shared" si="3"/>
        <v>0</v>
      </c>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row>
    <row r="74" spans="1:638" s="4" customFormat="1" ht="108" x14ac:dyDescent="0.25">
      <c r="A74" s="1"/>
      <c r="B74" s="7">
        <v>68</v>
      </c>
      <c r="C74" s="9" t="s">
        <v>156</v>
      </c>
      <c r="D74" s="9" t="s">
        <v>157</v>
      </c>
      <c r="E74" s="9" t="s">
        <v>21</v>
      </c>
      <c r="F74" s="13">
        <v>1</v>
      </c>
      <c r="G74" s="10">
        <v>0</v>
      </c>
      <c r="H74" s="11">
        <v>0.19</v>
      </c>
      <c r="I74" s="10">
        <f t="shared" si="2"/>
        <v>0</v>
      </c>
      <c r="J74" s="10">
        <f t="shared" si="3"/>
        <v>0</v>
      </c>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row>
    <row r="75" spans="1:638" s="3" customFormat="1" ht="216" x14ac:dyDescent="0.25">
      <c r="A75" s="1"/>
      <c r="B75" s="7">
        <v>69</v>
      </c>
      <c r="C75" s="9" t="s">
        <v>97</v>
      </c>
      <c r="D75" s="9" t="s">
        <v>158</v>
      </c>
      <c r="E75" s="9" t="s">
        <v>84</v>
      </c>
      <c r="F75" s="13">
        <v>1</v>
      </c>
      <c r="G75" s="10">
        <v>0</v>
      </c>
      <c r="H75" s="11">
        <v>0.19</v>
      </c>
      <c r="I75" s="10">
        <f t="shared" si="2"/>
        <v>0</v>
      </c>
      <c r="J75" s="10">
        <f t="shared" si="3"/>
        <v>0</v>
      </c>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row>
    <row r="76" spans="1:638" s="4" customFormat="1" ht="38.25" customHeight="1" x14ac:dyDescent="0.25">
      <c r="A76" s="1"/>
      <c r="B76" s="7">
        <v>70</v>
      </c>
      <c r="C76" s="9" t="s">
        <v>85</v>
      </c>
      <c r="D76" s="9" t="s">
        <v>86</v>
      </c>
      <c r="E76" s="9" t="s">
        <v>87</v>
      </c>
      <c r="F76" s="13">
        <v>1</v>
      </c>
      <c r="G76" s="10">
        <v>0</v>
      </c>
      <c r="H76" s="11">
        <v>0.19</v>
      </c>
      <c r="I76" s="10">
        <f t="shared" si="2"/>
        <v>0</v>
      </c>
      <c r="J76" s="10">
        <f t="shared" si="3"/>
        <v>0</v>
      </c>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row>
    <row r="77" spans="1:638" s="4" customFormat="1" ht="48" x14ac:dyDescent="0.25">
      <c r="A77" s="1"/>
      <c r="B77" s="7">
        <v>71</v>
      </c>
      <c r="C77" s="9" t="s">
        <v>1</v>
      </c>
      <c r="D77" s="9" t="s">
        <v>144</v>
      </c>
      <c r="E77" s="9" t="s">
        <v>2</v>
      </c>
      <c r="F77" s="13">
        <v>1</v>
      </c>
      <c r="G77" s="10">
        <v>0</v>
      </c>
      <c r="H77" s="11">
        <v>0.19</v>
      </c>
      <c r="I77" s="10">
        <f t="shared" si="2"/>
        <v>0</v>
      </c>
      <c r="J77" s="10">
        <f t="shared" si="3"/>
        <v>0</v>
      </c>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row>
    <row r="78" spans="1:638" s="4" customFormat="1" ht="325.35000000000002" customHeight="1" x14ac:dyDescent="0.25">
      <c r="A78" s="1"/>
      <c r="B78" s="7">
        <v>72</v>
      </c>
      <c r="C78" s="9" t="s">
        <v>238</v>
      </c>
      <c r="D78" s="9" t="s">
        <v>239</v>
      </c>
      <c r="E78" s="9" t="s">
        <v>160</v>
      </c>
      <c r="F78" s="13">
        <v>1</v>
      </c>
      <c r="G78" s="10">
        <v>0</v>
      </c>
      <c r="H78" s="11">
        <v>0.19</v>
      </c>
      <c r="I78" s="10">
        <f t="shared" si="2"/>
        <v>0</v>
      </c>
      <c r="J78" s="10">
        <f t="shared" si="3"/>
        <v>0</v>
      </c>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row>
    <row r="79" spans="1:638" s="4" customFormat="1" ht="180" x14ac:dyDescent="0.25">
      <c r="A79" s="1"/>
      <c r="B79" s="7">
        <v>73</v>
      </c>
      <c r="C79" s="9" t="s">
        <v>88</v>
      </c>
      <c r="D79" s="9" t="s">
        <v>166</v>
      </c>
      <c r="E79" s="9" t="s">
        <v>89</v>
      </c>
      <c r="F79" s="13">
        <v>1</v>
      </c>
      <c r="G79" s="10">
        <v>0</v>
      </c>
      <c r="H79" s="11">
        <v>0.19</v>
      </c>
      <c r="I79" s="10">
        <f t="shared" si="2"/>
        <v>0</v>
      </c>
      <c r="J79" s="10">
        <f t="shared" si="3"/>
        <v>0</v>
      </c>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row>
    <row r="80" spans="1:638" s="4" customFormat="1" ht="252" x14ac:dyDescent="0.25">
      <c r="A80" s="1"/>
      <c r="B80" s="7">
        <v>74</v>
      </c>
      <c r="C80" s="9" t="s">
        <v>240</v>
      </c>
      <c r="D80" s="9" t="s">
        <v>241</v>
      </c>
      <c r="E80" s="9" t="s">
        <v>243</v>
      </c>
      <c r="F80" s="13">
        <v>1</v>
      </c>
      <c r="G80" s="10"/>
      <c r="H80" s="11"/>
      <c r="I80" s="10"/>
      <c r="J80" s="10"/>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row>
    <row r="81" spans="1:638" s="4" customFormat="1" ht="120" x14ac:dyDescent="0.25">
      <c r="A81" s="1"/>
      <c r="B81" s="7">
        <v>75</v>
      </c>
      <c r="C81" s="9" t="s">
        <v>236</v>
      </c>
      <c r="D81" s="9" t="s">
        <v>237</v>
      </c>
      <c r="E81" s="9" t="s">
        <v>244</v>
      </c>
      <c r="F81" s="13">
        <v>1</v>
      </c>
      <c r="G81" s="10"/>
      <c r="H81" s="11"/>
      <c r="I81" s="10"/>
      <c r="J81" s="10"/>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row>
    <row r="82" spans="1:638" s="4" customFormat="1" ht="132" x14ac:dyDescent="0.25">
      <c r="A82" s="1"/>
      <c r="B82" s="7">
        <v>76</v>
      </c>
      <c r="C82" s="9" t="s">
        <v>234</v>
      </c>
      <c r="D82" s="9" t="s">
        <v>235</v>
      </c>
      <c r="E82" s="9" t="s">
        <v>245</v>
      </c>
      <c r="F82" s="13">
        <v>1</v>
      </c>
      <c r="G82" s="10"/>
      <c r="H82" s="11"/>
      <c r="I82" s="10"/>
      <c r="J82" s="10"/>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row>
    <row r="83" spans="1:638" s="4" customFormat="1" ht="24" x14ac:dyDescent="0.25">
      <c r="A83" s="1"/>
      <c r="B83" s="7">
        <v>77</v>
      </c>
      <c r="C83" s="9" t="s">
        <v>161</v>
      </c>
      <c r="D83" s="9" t="s">
        <v>162</v>
      </c>
      <c r="E83" s="9" t="s">
        <v>163</v>
      </c>
      <c r="F83" s="13">
        <v>1</v>
      </c>
      <c r="G83" s="10">
        <v>0</v>
      </c>
      <c r="H83" s="11">
        <v>0.19</v>
      </c>
      <c r="I83" s="10">
        <f t="shared" si="2"/>
        <v>0</v>
      </c>
      <c r="J83" s="10">
        <f t="shared" si="3"/>
        <v>0</v>
      </c>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row>
    <row r="84" spans="1:638" s="4" customFormat="1" ht="60" x14ac:dyDescent="0.25">
      <c r="A84" s="1"/>
      <c r="B84" s="7">
        <v>78</v>
      </c>
      <c r="C84" s="9" t="s">
        <v>164</v>
      </c>
      <c r="D84" s="9" t="s">
        <v>165</v>
      </c>
      <c r="E84" s="15" t="s">
        <v>170</v>
      </c>
      <c r="F84" s="13">
        <v>1</v>
      </c>
      <c r="G84" s="10">
        <v>0</v>
      </c>
      <c r="H84" s="11">
        <v>0.19</v>
      </c>
      <c r="I84" s="10">
        <f t="shared" ref="I84:I114" si="8">+G84*H84</f>
        <v>0</v>
      </c>
      <c r="J84" s="10">
        <f t="shared" ref="J84:J113" si="9">+G84+I84</f>
        <v>0</v>
      </c>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row>
    <row r="85" spans="1:638" s="4" customFormat="1" ht="156" x14ac:dyDescent="0.25">
      <c r="A85" s="1"/>
      <c r="B85" s="7">
        <v>79</v>
      </c>
      <c r="C85" s="15" t="s">
        <v>167</v>
      </c>
      <c r="D85" s="9" t="s">
        <v>168</v>
      </c>
      <c r="E85" s="15" t="s">
        <v>169</v>
      </c>
      <c r="F85" s="13">
        <v>1</v>
      </c>
      <c r="G85" s="10">
        <v>0</v>
      </c>
      <c r="H85" s="11">
        <v>0.19</v>
      </c>
      <c r="I85" s="10">
        <f t="shared" si="8"/>
        <v>0</v>
      </c>
      <c r="J85" s="10">
        <f t="shared" si="9"/>
        <v>0</v>
      </c>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row>
    <row r="86" spans="1:638" s="4" customFormat="1" ht="120" x14ac:dyDescent="0.25">
      <c r="A86" s="1"/>
      <c r="B86" s="7">
        <v>80</v>
      </c>
      <c r="C86" s="9" t="s">
        <v>278</v>
      </c>
      <c r="D86" s="9" t="s">
        <v>279</v>
      </c>
      <c r="E86" s="9" t="s">
        <v>171</v>
      </c>
      <c r="F86" s="13">
        <v>1</v>
      </c>
      <c r="G86" s="10">
        <v>0</v>
      </c>
      <c r="H86" s="11">
        <v>0.19</v>
      </c>
      <c r="I86" s="10">
        <f t="shared" si="8"/>
        <v>0</v>
      </c>
      <c r="J86" s="10">
        <f t="shared" si="9"/>
        <v>0</v>
      </c>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row>
    <row r="87" spans="1:638" s="4" customFormat="1" ht="24" x14ac:dyDescent="0.25">
      <c r="A87" s="1"/>
      <c r="B87" s="7">
        <v>81</v>
      </c>
      <c r="C87" s="9" t="s">
        <v>172</v>
      </c>
      <c r="D87" s="9" t="s">
        <v>173</v>
      </c>
      <c r="E87" s="9" t="s">
        <v>163</v>
      </c>
      <c r="F87" s="13">
        <v>1</v>
      </c>
      <c r="G87" s="10">
        <v>0</v>
      </c>
      <c r="H87" s="11">
        <v>0.19</v>
      </c>
      <c r="I87" s="10">
        <f t="shared" si="8"/>
        <v>0</v>
      </c>
      <c r="J87" s="10">
        <f t="shared" si="9"/>
        <v>0</v>
      </c>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row>
    <row r="88" spans="1:638" s="4" customFormat="1" ht="36" x14ac:dyDescent="0.25">
      <c r="A88" s="1"/>
      <c r="B88" s="7">
        <v>82</v>
      </c>
      <c r="C88" s="9" t="s">
        <v>174</v>
      </c>
      <c r="D88" s="9" t="s">
        <v>291</v>
      </c>
      <c r="E88" s="9" t="s">
        <v>175</v>
      </c>
      <c r="F88" s="13">
        <v>1</v>
      </c>
      <c r="G88" s="10">
        <v>0</v>
      </c>
      <c r="H88" s="11">
        <v>0.19</v>
      </c>
      <c r="I88" s="10">
        <f t="shared" si="8"/>
        <v>0</v>
      </c>
      <c r="J88" s="10">
        <f t="shared" si="9"/>
        <v>0</v>
      </c>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row>
    <row r="89" spans="1:638" s="4" customFormat="1" ht="96" x14ac:dyDescent="0.25">
      <c r="A89" s="1"/>
      <c r="B89" s="7">
        <v>83</v>
      </c>
      <c r="C89" s="9" t="s">
        <v>176</v>
      </c>
      <c r="D89" s="9" t="s">
        <v>177</v>
      </c>
      <c r="E89" s="9" t="s">
        <v>138</v>
      </c>
      <c r="F89" s="13">
        <v>1</v>
      </c>
      <c r="G89" s="10">
        <v>0</v>
      </c>
      <c r="H89" s="11">
        <v>0.19</v>
      </c>
      <c r="I89" s="10">
        <f t="shared" si="8"/>
        <v>0</v>
      </c>
      <c r="J89" s="10">
        <f t="shared" si="9"/>
        <v>0</v>
      </c>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row>
    <row r="90" spans="1:638" s="4" customFormat="1" ht="60" x14ac:dyDescent="0.25">
      <c r="A90" s="1"/>
      <c r="B90" s="7">
        <v>84</v>
      </c>
      <c r="C90" s="9" t="s">
        <v>178</v>
      </c>
      <c r="D90" s="9" t="s">
        <v>276</v>
      </c>
      <c r="E90" s="9" t="s">
        <v>10</v>
      </c>
      <c r="F90" s="13">
        <v>1</v>
      </c>
      <c r="G90" s="10">
        <v>0</v>
      </c>
      <c r="H90" s="11">
        <v>0.19</v>
      </c>
      <c r="I90" s="10">
        <f t="shared" si="8"/>
        <v>0</v>
      </c>
      <c r="J90" s="10">
        <f t="shared" si="9"/>
        <v>0</v>
      </c>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row>
    <row r="91" spans="1:638" s="4" customFormat="1" ht="60" x14ac:dyDescent="0.25">
      <c r="A91" s="1"/>
      <c r="B91" s="7">
        <v>85</v>
      </c>
      <c r="C91" s="9" t="s">
        <v>282</v>
      </c>
      <c r="D91" s="9" t="s">
        <v>283</v>
      </c>
      <c r="E91" s="9" t="s">
        <v>284</v>
      </c>
      <c r="F91" s="13">
        <v>1</v>
      </c>
      <c r="G91" s="10">
        <v>0</v>
      </c>
      <c r="H91" s="11">
        <v>0.19</v>
      </c>
      <c r="I91" s="10">
        <f t="shared" si="8"/>
        <v>0</v>
      </c>
      <c r="J91" s="10">
        <f t="shared" si="9"/>
        <v>0</v>
      </c>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row>
    <row r="92" spans="1:638" s="4" customFormat="1" ht="84" x14ac:dyDescent="0.25">
      <c r="A92" s="1"/>
      <c r="B92" s="7">
        <v>86</v>
      </c>
      <c r="C92" s="9" t="s">
        <v>280</v>
      </c>
      <c r="D92" s="9" t="s">
        <v>281</v>
      </c>
      <c r="E92" s="9" t="s">
        <v>10</v>
      </c>
      <c r="F92" s="13">
        <v>1</v>
      </c>
      <c r="G92" s="10">
        <v>0</v>
      </c>
      <c r="H92" s="11">
        <v>0.19</v>
      </c>
      <c r="I92" s="10">
        <f t="shared" si="8"/>
        <v>0</v>
      </c>
      <c r="J92" s="10">
        <f t="shared" si="9"/>
        <v>0</v>
      </c>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row>
    <row r="93" spans="1:638" s="4" customFormat="1" ht="48" x14ac:dyDescent="0.25">
      <c r="A93" s="1"/>
      <c r="B93" s="7">
        <v>87</v>
      </c>
      <c r="C93" s="9" t="s">
        <v>275</v>
      </c>
      <c r="D93" s="9" t="s">
        <v>277</v>
      </c>
      <c r="E93" s="9" t="s">
        <v>10</v>
      </c>
      <c r="F93" s="13">
        <v>1</v>
      </c>
      <c r="G93" s="10">
        <v>0</v>
      </c>
      <c r="H93" s="11">
        <v>0.19</v>
      </c>
      <c r="I93" s="10">
        <f t="shared" si="8"/>
        <v>0</v>
      </c>
      <c r="J93" s="10">
        <f t="shared" si="9"/>
        <v>0</v>
      </c>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row>
    <row r="94" spans="1:638" s="4" customFormat="1" ht="72" x14ac:dyDescent="0.25">
      <c r="A94" s="1"/>
      <c r="B94" s="7">
        <v>88</v>
      </c>
      <c r="C94" s="9" t="s">
        <v>179</v>
      </c>
      <c r="D94" s="9" t="s">
        <v>180</v>
      </c>
      <c r="E94" s="9" t="s">
        <v>10</v>
      </c>
      <c r="F94" s="13">
        <v>1</v>
      </c>
      <c r="G94" s="10">
        <v>0</v>
      </c>
      <c r="H94" s="11">
        <v>0.19</v>
      </c>
      <c r="I94" s="10">
        <f t="shared" si="8"/>
        <v>0</v>
      </c>
      <c r="J94" s="10">
        <f t="shared" si="9"/>
        <v>0</v>
      </c>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row>
    <row r="95" spans="1:638" s="4" customFormat="1" ht="108" x14ac:dyDescent="0.25">
      <c r="A95" s="1"/>
      <c r="B95" s="7">
        <v>89</v>
      </c>
      <c r="C95" s="9" t="s">
        <v>269</v>
      </c>
      <c r="D95" s="9" t="s">
        <v>270</v>
      </c>
      <c r="E95" s="9" t="s">
        <v>10</v>
      </c>
      <c r="F95" s="13">
        <v>1</v>
      </c>
      <c r="G95" s="10">
        <v>0</v>
      </c>
      <c r="H95" s="11">
        <v>0.19</v>
      </c>
      <c r="I95" s="10">
        <f t="shared" si="8"/>
        <v>0</v>
      </c>
      <c r="J95" s="10">
        <f t="shared" si="9"/>
        <v>0</v>
      </c>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row>
    <row r="96" spans="1:638" s="4" customFormat="1" ht="48" x14ac:dyDescent="0.25">
      <c r="A96" s="1"/>
      <c r="B96" s="7">
        <v>90</v>
      </c>
      <c r="C96" s="9" t="s">
        <v>181</v>
      </c>
      <c r="D96" s="9" t="s">
        <v>182</v>
      </c>
      <c r="E96" s="9" t="s">
        <v>183</v>
      </c>
      <c r="F96" s="13">
        <v>1</v>
      </c>
      <c r="G96" s="10">
        <v>0</v>
      </c>
      <c r="H96" s="11">
        <v>0.19</v>
      </c>
      <c r="I96" s="10">
        <f t="shared" si="8"/>
        <v>0</v>
      </c>
      <c r="J96" s="10">
        <f t="shared" si="9"/>
        <v>0</v>
      </c>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row>
    <row r="97" spans="1:638" s="4" customFormat="1" ht="108" x14ac:dyDescent="0.25">
      <c r="A97" s="1"/>
      <c r="B97" s="7">
        <v>91</v>
      </c>
      <c r="C97" s="9" t="s">
        <v>227</v>
      </c>
      <c r="D97" s="9" t="s">
        <v>184</v>
      </c>
      <c r="E97" s="9" t="s">
        <v>138</v>
      </c>
      <c r="F97" s="13">
        <v>1</v>
      </c>
      <c r="G97" s="10">
        <v>0</v>
      </c>
      <c r="H97" s="11">
        <v>0.19</v>
      </c>
      <c r="I97" s="10">
        <f t="shared" si="8"/>
        <v>0</v>
      </c>
      <c r="J97" s="10">
        <f t="shared" si="9"/>
        <v>0</v>
      </c>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row>
    <row r="98" spans="1:638" s="4" customFormat="1" ht="60" x14ac:dyDescent="0.25">
      <c r="A98" s="1"/>
      <c r="B98" s="7">
        <v>92</v>
      </c>
      <c r="C98" s="9" t="s">
        <v>185</v>
      </c>
      <c r="D98" s="9" t="s">
        <v>186</v>
      </c>
      <c r="E98" s="9" t="s">
        <v>169</v>
      </c>
      <c r="F98" s="13">
        <v>1</v>
      </c>
      <c r="G98" s="10">
        <v>0</v>
      </c>
      <c r="H98" s="11">
        <v>0.19</v>
      </c>
      <c r="I98" s="10">
        <f t="shared" si="8"/>
        <v>0</v>
      </c>
      <c r="J98" s="10">
        <f t="shared" si="9"/>
        <v>0</v>
      </c>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row>
    <row r="99" spans="1:638" s="4" customFormat="1" ht="36" x14ac:dyDescent="0.25">
      <c r="A99" s="1"/>
      <c r="B99" s="7">
        <v>93</v>
      </c>
      <c r="C99" s="9" t="s">
        <v>187</v>
      </c>
      <c r="D99" s="9" t="s">
        <v>188</v>
      </c>
      <c r="E99" s="9" t="s">
        <v>189</v>
      </c>
      <c r="F99" s="13">
        <v>1</v>
      </c>
      <c r="G99" s="10">
        <v>0</v>
      </c>
      <c r="H99" s="11">
        <v>0.19</v>
      </c>
      <c r="I99" s="10">
        <f t="shared" si="8"/>
        <v>0</v>
      </c>
      <c r="J99" s="10">
        <f t="shared" si="9"/>
        <v>0</v>
      </c>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row>
    <row r="100" spans="1:638" s="4" customFormat="1" ht="48" x14ac:dyDescent="0.25">
      <c r="A100" s="1"/>
      <c r="B100" s="7">
        <v>94</v>
      </c>
      <c r="C100" s="9" t="s">
        <v>190</v>
      </c>
      <c r="D100" s="9" t="s">
        <v>191</v>
      </c>
      <c r="E100" s="9" t="s">
        <v>169</v>
      </c>
      <c r="F100" s="13">
        <v>1</v>
      </c>
      <c r="G100" s="10">
        <v>0</v>
      </c>
      <c r="H100" s="11">
        <v>0.19</v>
      </c>
      <c r="I100" s="10">
        <f t="shared" si="8"/>
        <v>0</v>
      </c>
      <c r="J100" s="10">
        <f t="shared" si="9"/>
        <v>0</v>
      </c>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row>
    <row r="101" spans="1:638" s="4" customFormat="1" ht="24" x14ac:dyDescent="0.25">
      <c r="A101" s="1"/>
      <c r="B101" s="7">
        <v>95</v>
      </c>
      <c r="C101" s="9" t="s">
        <v>192</v>
      </c>
      <c r="D101" s="9" t="s">
        <v>193</v>
      </c>
      <c r="E101" s="9" t="s">
        <v>4</v>
      </c>
      <c r="F101" s="13">
        <v>1</v>
      </c>
      <c r="G101" s="10">
        <v>0</v>
      </c>
      <c r="H101" s="11">
        <v>0.19</v>
      </c>
      <c r="I101" s="10">
        <f t="shared" si="8"/>
        <v>0</v>
      </c>
      <c r="J101" s="10">
        <f t="shared" si="9"/>
        <v>0</v>
      </c>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row>
    <row r="102" spans="1:638" s="4" customFormat="1" ht="180" x14ac:dyDescent="0.25">
      <c r="A102" s="1"/>
      <c r="B102" s="7">
        <v>96</v>
      </c>
      <c r="C102" s="9" t="s">
        <v>194</v>
      </c>
      <c r="D102" s="9" t="s">
        <v>195</v>
      </c>
      <c r="E102" s="9" t="s">
        <v>196</v>
      </c>
      <c r="F102" s="13">
        <v>1</v>
      </c>
      <c r="G102" s="10">
        <v>0</v>
      </c>
      <c r="H102" s="11">
        <v>0.19</v>
      </c>
      <c r="I102" s="10">
        <f t="shared" si="8"/>
        <v>0</v>
      </c>
      <c r="J102" s="10">
        <f t="shared" si="9"/>
        <v>0</v>
      </c>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row>
    <row r="103" spans="1:638" s="4" customFormat="1" ht="84" x14ac:dyDescent="0.25">
      <c r="A103" s="1"/>
      <c r="B103" s="7">
        <v>97</v>
      </c>
      <c r="C103" s="9" t="s">
        <v>197</v>
      </c>
      <c r="D103" s="9" t="s">
        <v>198</v>
      </c>
      <c r="E103" s="9" t="s">
        <v>199</v>
      </c>
      <c r="F103" s="13">
        <v>1</v>
      </c>
      <c r="G103" s="10">
        <v>0</v>
      </c>
      <c r="H103" s="11">
        <v>0.19</v>
      </c>
      <c r="I103" s="10">
        <f t="shared" si="8"/>
        <v>0</v>
      </c>
      <c r="J103" s="10">
        <f t="shared" si="9"/>
        <v>0</v>
      </c>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row>
    <row r="104" spans="1:638" s="4" customFormat="1" ht="60" x14ac:dyDescent="0.25">
      <c r="A104" s="1"/>
      <c r="B104" s="7">
        <v>98</v>
      </c>
      <c r="C104" s="9" t="s">
        <v>200</v>
      </c>
      <c r="D104" s="9" t="s">
        <v>201</v>
      </c>
      <c r="E104" s="9" t="s">
        <v>202</v>
      </c>
      <c r="F104" s="13">
        <v>1</v>
      </c>
      <c r="G104" s="10">
        <v>0</v>
      </c>
      <c r="H104" s="11">
        <v>0.19</v>
      </c>
      <c r="I104" s="10">
        <f t="shared" si="8"/>
        <v>0</v>
      </c>
      <c r="J104" s="10">
        <f t="shared" si="9"/>
        <v>0</v>
      </c>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row>
    <row r="105" spans="1:638" s="4" customFormat="1" ht="24" x14ac:dyDescent="0.25">
      <c r="A105" s="1"/>
      <c r="B105" s="7">
        <v>99</v>
      </c>
      <c r="C105" s="9" t="s">
        <v>204</v>
      </c>
      <c r="D105" s="9" t="s">
        <v>203</v>
      </c>
      <c r="E105" s="9" t="s">
        <v>262</v>
      </c>
      <c r="F105" s="13">
        <v>1</v>
      </c>
      <c r="G105" s="10">
        <v>0</v>
      </c>
      <c r="H105" s="11">
        <v>0.19</v>
      </c>
      <c r="I105" s="10">
        <f t="shared" si="8"/>
        <v>0</v>
      </c>
      <c r="J105" s="10">
        <f t="shared" si="9"/>
        <v>0</v>
      </c>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row>
    <row r="106" spans="1:638" s="3" customFormat="1" ht="72" x14ac:dyDescent="0.25">
      <c r="A106" s="1"/>
      <c r="B106" s="7">
        <v>100</v>
      </c>
      <c r="C106" s="16" t="s">
        <v>205</v>
      </c>
      <c r="D106" s="9" t="s">
        <v>206</v>
      </c>
      <c r="E106" s="9" t="s">
        <v>207</v>
      </c>
      <c r="F106" s="13">
        <v>1</v>
      </c>
      <c r="G106" s="10">
        <v>0</v>
      </c>
      <c r="H106" s="11">
        <v>0.19</v>
      </c>
      <c r="I106" s="10">
        <f t="shared" si="8"/>
        <v>0</v>
      </c>
      <c r="J106" s="10">
        <f t="shared" si="9"/>
        <v>0</v>
      </c>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row>
    <row r="107" spans="1:638" s="2" customFormat="1" ht="47.25" x14ac:dyDescent="0.25">
      <c r="A107" s="1"/>
      <c r="B107" s="7">
        <v>101</v>
      </c>
      <c r="C107" s="17" t="s">
        <v>208</v>
      </c>
      <c r="D107" s="17" t="s">
        <v>212</v>
      </c>
      <c r="E107" s="9" t="s">
        <v>32</v>
      </c>
      <c r="F107" s="13">
        <v>1</v>
      </c>
      <c r="G107" s="10">
        <v>0</v>
      </c>
      <c r="H107" s="11">
        <v>0.19</v>
      </c>
      <c r="I107" s="10">
        <f t="shared" si="8"/>
        <v>0</v>
      </c>
      <c r="J107" s="10">
        <f t="shared" si="9"/>
        <v>0</v>
      </c>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row>
    <row r="108" spans="1:638" s="2" customFormat="1" ht="31.5" x14ac:dyDescent="0.25">
      <c r="A108" s="1"/>
      <c r="B108" s="7">
        <v>102</v>
      </c>
      <c r="C108" s="17" t="s">
        <v>209</v>
      </c>
      <c r="D108" s="17" t="s">
        <v>213</v>
      </c>
      <c r="E108" s="9" t="s">
        <v>32</v>
      </c>
      <c r="F108" s="13">
        <v>1</v>
      </c>
      <c r="G108" s="10">
        <v>0</v>
      </c>
      <c r="H108" s="11">
        <v>0.19</v>
      </c>
      <c r="I108" s="10">
        <f t="shared" si="8"/>
        <v>0</v>
      </c>
      <c r="J108" s="10">
        <f t="shared" si="9"/>
        <v>0</v>
      </c>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row>
    <row r="109" spans="1:638" s="2" customFormat="1" ht="47.25" x14ac:dyDescent="0.25">
      <c r="A109" s="1"/>
      <c r="B109" s="7">
        <v>103</v>
      </c>
      <c r="C109" s="17" t="s">
        <v>210</v>
      </c>
      <c r="D109" s="17" t="s">
        <v>214</v>
      </c>
      <c r="E109" s="9" t="s">
        <v>32</v>
      </c>
      <c r="F109" s="13">
        <v>1</v>
      </c>
      <c r="G109" s="10">
        <v>0</v>
      </c>
      <c r="H109" s="11">
        <v>0.19</v>
      </c>
      <c r="I109" s="10">
        <f t="shared" si="8"/>
        <v>0</v>
      </c>
      <c r="J109" s="10">
        <f t="shared" si="9"/>
        <v>0</v>
      </c>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row>
    <row r="110" spans="1:638" s="2" customFormat="1" ht="47.25" x14ac:dyDescent="0.25">
      <c r="A110" s="1"/>
      <c r="B110" s="7">
        <v>104</v>
      </c>
      <c r="C110" s="17" t="s">
        <v>287</v>
      </c>
      <c r="D110" s="17" t="s">
        <v>285</v>
      </c>
      <c r="E110" s="9" t="s">
        <v>286</v>
      </c>
      <c r="F110" s="13">
        <v>1</v>
      </c>
      <c r="G110" s="10">
        <v>0</v>
      </c>
      <c r="H110" s="11">
        <v>0.19</v>
      </c>
      <c r="I110" s="10">
        <f t="shared" si="8"/>
        <v>0</v>
      </c>
      <c r="J110" s="10">
        <f t="shared" si="9"/>
        <v>0</v>
      </c>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row>
    <row r="111" spans="1:638" s="2" customFormat="1" ht="47.25" x14ac:dyDescent="0.25">
      <c r="A111" s="1"/>
      <c r="B111" s="7">
        <v>105</v>
      </c>
      <c r="C111" s="17" t="s">
        <v>288</v>
      </c>
      <c r="D111" s="17" t="s">
        <v>289</v>
      </c>
      <c r="E111" s="9" t="s">
        <v>290</v>
      </c>
      <c r="F111" s="13">
        <v>1</v>
      </c>
      <c r="G111" s="10">
        <v>0</v>
      </c>
      <c r="H111" s="11">
        <v>0.19</v>
      </c>
      <c r="I111" s="10">
        <f t="shared" si="8"/>
        <v>0</v>
      </c>
      <c r="J111" s="10">
        <f t="shared" si="9"/>
        <v>0</v>
      </c>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row>
    <row r="112" spans="1:638" s="2" customFormat="1" ht="63" x14ac:dyDescent="0.25">
      <c r="A112" s="1"/>
      <c r="B112" s="7">
        <v>106</v>
      </c>
      <c r="C112" s="17" t="s">
        <v>228</v>
      </c>
      <c r="D112" s="17" t="s">
        <v>229</v>
      </c>
      <c r="E112" s="9" t="s">
        <v>32</v>
      </c>
      <c r="F112" s="13">
        <v>1</v>
      </c>
      <c r="G112" s="10">
        <v>0</v>
      </c>
      <c r="H112" s="11">
        <v>0.19</v>
      </c>
      <c r="I112" s="10">
        <f t="shared" si="8"/>
        <v>0</v>
      </c>
      <c r="J112" s="10">
        <f t="shared" si="9"/>
        <v>0</v>
      </c>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row>
    <row r="113" spans="1:639" s="2" customFormat="1" ht="47.25" x14ac:dyDescent="0.25">
      <c r="A113" s="1"/>
      <c r="B113" s="7">
        <v>107</v>
      </c>
      <c r="C113" s="17" t="s">
        <v>211</v>
      </c>
      <c r="D113" s="17" t="s">
        <v>215</v>
      </c>
      <c r="E113" s="9" t="s">
        <v>32</v>
      </c>
      <c r="F113" s="13">
        <v>1</v>
      </c>
      <c r="G113" s="10">
        <v>0</v>
      </c>
      <c r="H113" s="11">
        <v>0.19</v>
      </c>
      <c r="I113" s="10">
        <f t="shared" si="8"/>
        <v>0</v>
      </c>
      <c r="J113" s="10">
        <f t="shared" si="9"/>
        <v>0</v>
      </c>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row>
    <row r="114" spans="1:639" s="4" customFormat="1" ht="24" x14ac:dyDescent="0.25">
      <c r="A114" s="1"/>
      <c r="B114" s="7">
        <v>108</v>
      </c>
      <c r="C114" s="9" t="s">
        <v>216</v>
      </c>
      <c r="D114" s="9" t="s">
        <v>217</v>
      </c>
      <c r="E114" s="9" t="s">
        <v>218</v>
      </c>
      <c r="F114" s="13">
        <v>1</v>
      </c>
      <c r="G114" s="10">
        <v>0</v>
      </c>
      <c r="H114" s="11">
        <v>0.19</v>
      </c>
      <c r="I114" s="10">
        <f t="shared" si="8"/>
        <v>0</v>
      </c>
      <c r="J114" s="10">
        <f>+G114+I114</f>
        <v>0</v>
      </c>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row>
    <row r="115" spans="1:639" ht="96" x14ac:dyDescent="0.25">
      <c r="B115" s="7">
        <v>109</v>
      </c>
      <c r="C115" s="15" t="s">
        <v>258</v>
      </c>
      <c r="D115" s="9" t="s">
        <v>259</v>
      </c>
      <c r="E115" s="9" t="s">
        <v>260</v>
      </c>
      <c r="F115" s="13">
        <v>1</v>
      </c>
      <c r="G115" s="10">
        <v>0</v>
      </c>
      <c r="H115" s="11">
        <v>0.19</v>
      </c>
      <c r="I115" s="10">
        <v>0</v>
      </c>
      <c r="J115" s="10">
        <v>0</v>
      </c>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c r="SG115"/>
      <c r="SH115"/>
      <c r="SI115"/>
      <c r="SJ115"/>
      <c r="SK115"/>
      <c r="SL115"/>
      <c r="SM115"/>
      <c r="SN115"/>
      <c r="SO115"/>
      <c r="SP115"/>
      <c r="SQ115"/>
      <c r="SR115"/>
      <c r="SS115"/>
      <c r="ST115"/>
      <c r="SU115"/>
      <c r="SV115"/>
      <c r="SW115"/>
      <c r="SX115"/>
      <c r="SY115"/>
      <c r="SZ115"/>
      <c r="TA115"/>
      <c r="TB115"/>
      <c r="TC115"/>
      <c r="TD115"/>
      <c r="TE115"/>
      <c r="TF115"/>
      <c r="TG115"/>
      <c r="TH115"/>
      <c r="TI115"/>
      <c r="TJ115"/>
      <c r="TK115"/>
      <c r="TL115"/>
      <c r="TM115"/>
      <c r="TN115"/>
      <c r="TO115"/>
      <c r="TP115"/>
      <c r="TQ115"/>
      <c r="TR115"/>
      <c r="TS115"/>
      <c r="TT115"/>
      <c r="TU115"/>
      <c r="TV115"/>
      <c r="TW115"/>
      <c r="TX115"/>
      <c r="TY115"/>
      <c r="TZ115"/>
      <c r="UA115"/>
      <c r="UB115"/>
      <c r="UC115"/>
      <c r="UD115"/>
      <c r="UE115"/>
      <c r="UF115"/>
      <c r="UG115"/>
      <c r="UH115"/>
      <c r="UI115"/>
      <c r="UJ115"/>
      <c r="UK115"/>
      <c r="UL115"/>
      <c r="UM115"/>
      <c r="UN115"/>
      <c r="UO115"/>
      <c r="UP115"/>
      <c r="UQ115"/>
      <c r="UR115"/>
      <c r="US115"/>
      <c r="UT115"/>
      <c r="UU115"/>
      <c r="UV115"/>
      <c r="UW115"/>
      <c r="UX115"/>
      <c r="UY115"/>
      <c r="UZ115"/>
      <c r="VA115"/>
      <c r="VB115"/>
      <c r="VC115"/>
      <c r="VD115"/>
      <c r="VE115"/>
      <c r="VF115"/>
      <c r="VG115"/>
      <c r="VH115"/>
      <c r="VI115"/>
      <c r="VJ115"/>
      <c r="VK115"/>
      <c r="VL115"/>
      <c r="VM115"/>
      <c r="VN115"/>
      <c r="VO115"/>
      <c r="VP115"/>
      <c r="VQ115"/>
      <c r="VR115"/>
      <c r="VS115"/>
      <c r="VT115"/>
      <c r="VU115"/>
      <c r="VV115"/>
      <c r="VW115"/>
      <c r="VX115"/>
      <c r="VY115"/>
      <c r="VZ115"/>
      <c r="WA115"/>
      <c r="WB115"/>
      <c r="WC115"/>
      <c r="WD115"/>
      <c r="WE115"/>
      <c r="WF115"/>
      <c r="WG115"/>
      <c r="WH115"/>
      <c r="WI115"/>
      <c r="WJ115"/>
      <c r="WK115"/>
      <c r="WL115"/>
      <c r="WM115"/>
      <c r="WN115"/>
      <c r="WO115"/>
      <c r="WP115"/>
      <c r="WQ115"/>
      <c r="WR115"/>
      <c r="WS115"/>
      <c r="WT115"/>
      <c r="WU115"/>
      <c r="WV115"/>
      <c r="WW115"/>
      <c r="WX115"/>
      <c r="WY115"/>
      <c r="WZ115"/>
      <c r="XA115"/>
      <c r="XB115"/>
      <c r="XC115"/>
      <c r="XD115"/>
      <c r="XE115"/>
      <c r="XF115"/>
      <c r="XG115"/>
      <c r="XH115"/>
      <c r="XI115"/>
      <c r="XJ115"/>
      <c r="XK115"/>
      <c r="XL115"/>
      <c r="XM115"/>
      <c r="XN115"/>
      <c r="XO115"/>
    </row>
    <row r="116" spans="1:639" ht="57.75" customHeight="1" x14ac:dyDescent="0.25">
      <c r="B116" s="7">
        <v>110</v>
      </c>
      <c r="C116" s="9" t="s">
        <v>204</v>
      </c>
      <c r="D116" s="9" t="s">
        <v>263</v>
      </c>
      <c r="E116" s="9" t="s">
        <v>264</v>
      </c>
      <c r="F116" s="15">
        <v>1</v>
      </c>
      <c r="G116" s="10">
        <v>0</v>
      </c>
      <c r="H116" s="11">
        <v>0.19</v>
      </c>
      <c r="I116" s="10">
        <f t="shared" ref="I116:I118" si="10">+G116*H116</f>
        <v>0</v>
      </c>
      <c r="J116" s="10">
        <f t="shared" ref="J116:J118" si="11">+G116+I116</f>
        <v>0</v>
      </c>
    </row>
    <row r="117" spans="1:639" ht="34.35" customHeight="1" x14ac:dyDescent="0.25">
      <c r="B117" s="7">
        <v>111</v>
      </c>
      <c r="C117" s="9" t="s">
        <v>265</v>
      </c>
      <c r="D117" s="9" t="s">
        <v>266</v>
      </c>
      <c r="E117" s="15" t="s">
        <v>267</v>
      </c>
      <c r="F117" s="15">
        <v>1</v>
      </c>
      <c r="G117" s="10">
        <v>0</v>
      </c>
      <c r="H117" s="11">
        <v>0.19</v>
      </c>
      <c r="I117" s="10">
        <f t="shared" si="10"/>
        <v>0</v>
      </c>
      <c r="J117" s="10">
        <f t="shared" si="11"/>
        <v>0</v>
      </c>
    </row>
    <row r="118" spans="1:639" ht="45" customHeight="1" x14ac:dyDescent="0.25">
      <c r="B118" s="7">
        <v>112</v>
      </c>
      <c r="C118" s="15" t="s">
        <v>292</v>
      </c>
      <c r="D118" s="9" t="s">
        <v>293</v>
      </c>
      <c r="E118" s="15" t="s">
        <v>294</v>
      </c>
      <c r="F118" s="15">
        <v>1</v>
      </c>
      <c r="G118" s="11">
        <v>0</v>
      </c>
      <c r="H118" s="10">
        <v>0</v>
      </c>
      <c r="I118" s="10">
        <f t="shared" si="10"/>
        <v>0</v>
      </c>
      <c r="J118" s="10">
        <f t="shared" si="11"/>
        <v>0</v>
      </c>
    </row>
    <row r="119" spans="1:639" ht="45" customHeight="1" x14ac:dyDescent="0.25">
      <c r="B119" s="7">
        <v>113</v>
      </c>
      <c r="C119" s="9" t="s">
        <v>295</v>
      </c>
      <c r="D119" s="9" t="s">
        <v>296</v>
      </c>
      <c r="E119" s="9" t="s">
        <v>128</v>
      </c>
      <c r="F119" s="15">
        <v>1</v>
      </c>
      <c r="G119" s="11">
        <v>0.19</v>
      </c>
      <c r="H119" s="10">
        <v>0</v>
      </c>
      <c r="I119" s="10">
        <f t="shared" ref="I119" si="12">+G119*H119</f>
        <v>0</v>
      </c>
      <c r="J119" s="10">
        <f t="shared" ref="J119" si="13">+G119+I119</f>
        <v>0.19</v>
      </c>
    </row>
    <row r="120" spans="1:639" ht="45" customHeight="1" x14ac:dyDescent="0.25">
      <c r="B120" s="7">
        <v>114</v>
      </c>
      <c r="C120" s="9" t="s">
        <v>297</v>
      </c>
      <c r="D120" s="9" t="s">
        <v>298</v>
      </c>
      <c r="E120" s="9" t="s">
        <v>299</v>
      </c>
      <c r="F120" s="15">
        <v>1</v>
      </c>
      <c r="G120" s="11">
        <v>0.19</v>
      </c>
      <c r="H120" s="10">
        <v>0</v>
      </c>
      <c r="I120" s="10">
        <f t="shared" ref="I120" si="14">+G120*H120</f>
        <v>0</v>
      </c>
      <c r="J120" s="10">
        <f t="shared" ref="J120" si="15">+G120+I120</f>
        <v>0.19</v>
      </c>
    </row>
    <row r="121" spans="1:639" ht="45" customHeight="1" x14ac:dyDescent="0.25">
      <c r="B121" s="7">
        <v>115</v>
      </c>
      <c r="C121" s="9" t="s">
        <v>303</v>
      </c>
      <c r="D121" s="9" t="s">
        <v>305</v>
      </c>
      <c r="E121" s="9" t="s">
        <v>304</v>
      </c>
      <c r="F121" s="15">
        <v>1</v>
      </c>
      <c r="G121" s="11">
        <v>0.19</v>
      </c>
      <c r="H121" s="10">
        <v>0</v>
      </c>
      <c r="I121" s="10">
        <f t="shared" ref="I121" si="16">+G121*H121</f>
        <v>0</v>
      </c>
      <c r="J121" s="10">
        <f t="shared" ref="J121" si="17">+G121+I121</f>
        <v>0.19</v>
      </c>
    </row>
    <row r="122" spans="1:639" ht="45" customHeight="1" x14ac:dyDescent="0.25">
      <c r="B122" s="7">
        <v>116</v>
      </c>
      <c r="C122" s="9" t="s">
        <v>306</v>
      </c>
      <c r="D122" s="9" t="s">
        <v>301</v>
      </c>
      <c r="E122" s="9" t="s">
        <v>302</v>
      </c>
      <c r="F122" s="15">
        <v>1</v>
      </c>
      <c r="G122" s="11">
        <v>0.19</v>
      </c>
      <c r="H122" s="10">
        <v>0</v>
      </c>
      <c r="I122" s="10">
        <f t="shared" ref="I122" si="18">+G122*H122</f>
        <v>0</v>
      </c>
      <c r="J122" s="10">
        <f t="shared" ref="J122" si="19">+G122+I122</f>
        <v>0.19</v>
      </c>
    </row>
    <row r="123" spans="1:639" ht="240" x14ac:dyDescent="0.25">
      <c r="B123" s="7">
        <v>117</v>
      </c>
      <c r="C123" s="9" t="s">
        <v>308</v>
      </c>
      <c r="D123" s="9" t="s">
        <v>309</v>
      </c>
      <c r="E123" s="9" t="s">
        <v>32</v>
      </c>
      <c r="F123" s="15">
        <v>1</v>
      </c>
      <c r="G123" s="11">
        <v>0.19</v>
      </c>
      <c r="H123" s="10">
        <v>0</v>
      </c>
      <c r="I123" s="10">
        <f t="shared" ref="I123" si="20">+G123*H123</f>
        <v>0</v>
      </c>
      <c r="J123" s="10">
        <f t="shared" ref="J123" si="21">+G123+I123</f>
        <v>0.19</v>
      </c>
      <c r="L123" s="6"/>
    </row>
    <row r="124" spans="1:639" x14ac:dyDescent="0.25">
      <c r="D124" s="18"/>
    </row>
    <row r="125" spans="1:639" x14ac:dyDescent="0.25">
      <c r="C125" s="19"/>
      <c r="D125" s="18"/>
    </row>
    <row r="126" spans="1:639" x14ac:dyDescent="0.25">
      <c r="C126" s="19"/>
      <c r="D126" s="18"/>
    </row>
    <row r="127" spans="1:639" x14ac:dyDescent="0.25">
      <c r="C127" s="19"/>
      <c r="D127" s="18"/>
    </row>
  </sheetData>
  <mergeCells count="5">
    <mergeCell ref="B1:J1"/>
    <mergeCell ref="B2:J2"/>
    <mergeCell ref="B3:J3"/>
    <mergeCell ref="B4:J4"/>
    <mergeCell ref="A5:J5"/>
  </mergeCells>
  <phoneticPr fontId="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PECUARIA Y APICULTURA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Heber Armando Rios Villada</dc:creator>
  <cp:lastModifiedBy>Laura Cardona Patiño</cp:lastModifiedBy>
  <dcterms:created xsi:type="dcterms:W3CDTF">2023-10-02T18:03:26Z</dcterms:created>
  <dcterms:modified xsi:type="dcterms:W3CDTF">2026-06-12T16:46:09Z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2024-04-16T21:56:32Z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1948a6e9-162a-41e9-8df1-f7f0652fb501</vt:lpwstr>
  </property>
  <property fmtid="{D5CDD505-2E9C-101B-9397-08002B2CF9AE}" pid="8" name="MSIP_Label_fc111285-cafa-4fc9-8a9a-bd902089b24f_ContentBits">
    <vt:lpwstr>0</vt:lpwstr>
  </property>
</Properties>
</file>